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N:\Služba za financije i računovodstvo\IZVJESTAJI\izvjestaj o IZVRSENJU FINANCIJSKOG PLANA\2024-godisnji izvjestaj o izvrsenju\final\"/>
    </mc:Choice>
  </mc:AlternateContent>
  <xr:revisionPtr revIDLastSave="0" documentId="13_ncr:1_{D4A9EE45-F42E-461E-AB46-16F5E3A069A8}" xr6:coauthVersionLast="47" xr6:coauthVersionMax="47" xr10:uidLastSave="{00000000-0000-0000-0000-000000000000}"/>
  <bookViews>
    <workbookView xWindow="1170" yWindow="0" windowWidth="25605" windowHeight="21600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rashoda'!$B$1:$L$93</definedName>
    <definedName name="_xlnm.Print_Area" localSheetId="6">'POSEBNI DIO'!$A$1:$G$125</definedName>
    <definedName name="_xlnm.Print_Area" localSheetId="0">SAŽETAK!$B$1:$L$27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3" l="1"/>
  <c r="G11" i="7"/>
  <c r="G13" i="7"/>
  <c r="G14" i="7"/>
  <c r="G15" i="7"/>
  <c r="G16" i="7"/>
  <c r="G17" i="7"/>
  <c r="G18" i="7"/>
  <c r="G19" i="7"/>
  <c r="G20" i="7"/>
  <c r="G22" i="7"/>
  <c r="G23" i="7"/>
  <c r="G24" i="7"/>
  <c r="G29" i="7"/>
  <c r="G50" i="7"/>
  <c r="G53" i="7"/>
  <c r="G55" i="7"/>
  <c r="G56" i="7"/>
  <c r="G58" i="7"/>
  <c r="G59" i="7"/>
  <c r="G60" i="7"/>
  <c r="G66" i="7"/>
  <c r="G67" i="7"/>
  <c r="G68" i="7"/>
  <c r="G73" i="7"/>
  <c r="G74" i="7"/>
  <c r="G75" i="7"/>
  <c r="G76" i="7"/>
  <c r="G80" i="7"/>
  <c r="G82" i="7"/>
  <c r="G83" i="7"/>
  <c r="G84" i="7"/>
  <c r="G86" i="7"/>
  <c r="G88" i="7"/>
  <c r="G89" i="7"/>
  <c r="G90" i="7"/>
  <c r="G92" i="7"/>
  <c r="G94" i="7"/>
  <c r="G95" i="7"/>
  <c r="G96" i="7"/>
  <c r="G99" i="7"/>
  <c r="G102" i="7"/>
  <c r="G103" i="7"/>
  <c r="G106" i="7"/>
  <c r="G109" i="7"/>
  <c r="G110" i="7"/>
  <c r="G111" i="7"/>
  <c r="G114" i="7"/>
  <c r="G118" i="7"/>
  <c r="G119" i="7"/>
  <c r="G122" i="7"/>
  <c r="J10" i="3" l="1"/>
  <c r="J11" i="3"/>
  <c r="H10" i="3"/>
  <c r="I10" i="3"/>
  <c r="G10" i="3"/>
  <c r="H11" i="3"/>
  <c r="I11" i="3"/>
  <c r="G11" i="3"/>
  <c r="I27" i="1"/>
  <c r="G27" i="1"/>
  <c r="G10" i="1"/>
  <c r="E8" i="7"/>
  <c r="F8" i="7"/>
  <c r="D8" i="7"/>
  <c r="E13" i="7"/>
  <c r="F13" i="7"/>
  <c r="D13" i="7"/>
  <c r="E16" i="7"/>
  <c r="F16" i="7"/>
  <c r="E15" i="7"/>
  <c r="F15" i="7"/>
  <c r="E14" i="7"/>
  <c r="F14" i="7"/>
  <c r="E12" i="7"/>
  <c r="F12" i="7"/>
  <c r="E11" i="7"/>
  <c r="F11" i="7"/>
  <c r="E10" i="7"/>
  <c r="F10" i="7"/>
  <c r="F9" i="7"/>
  <c r="D9" i="7"/>
  <c r="E94" i="7"/>
  <c r="F94" i="7"/>
  <c r="D94" i="7"/>
  <c r="D16" i="7"/>
  <c r="D15" i="7"/>
  <c r="D14" i="7"/>
  <c r="D12" i="7"/>
  <c r="D11" i="7"/>
  <c r="D10" i="7"/>
  <c r="F109" i="7"/>
  <c r="E109" i="7"/>
  <c r="E88" i="7"/>
  <c r="F88" i="7"/>
  <c r="D88" i="7"/>
  <c r="E23" i="7"/>
  <c r="E22" i="7" s="1"/>
  <c r="E17" i="7" s="1"/>
  <c r="D23" i="7"/>
  <c r="D22" i="7" s="1"/>
  <c r="D17" i="7" s="1"/>
  <c r="E66" i="7"/>
  <c r="F66" i="7"/>
  <c r="D66" i="7"/>
  <c r="F24" i="7"/>
  <c r="F23" i="7" s="1"/>
  <c r="F22" i="7" s="1"/>
  <c r="D6" i="8"/>
  <c r="E6" i="8"/>
  <c r="F6" i="8"/>
  <c r="D7" i="8"/>
  <c r="E7" i="8"/>
  <c r="F7" i="8"/>
  <c r="C6" i="8"/>
  <c r="C7" i="8"/>
  <c r="D23" i="5"/>
  <c r="E23" i="5"/>
  <c r="F23" i="5"/>
  <c r="C23" i="5"/>
  <c r="D34" i="5"/>
  <c r="E34" i="5"/>
  <c r="F34" i="5"/>
  <c r="C34" i="5"/>
  <c r="D29" i="5"/>
  <c r="E29" i="5"/>
  <c r="F29" i="5"/>
  <c r="C29" i="5"/>
  <c r="D27" i="5"/>
  <c r="E27" i="5"/>
  <c r="F27" i="5"/>
  <c r="C27" i="5"/>
  <c r="D24" i="5"/>
  <c r="E24" i="5"/>
  <c r="F24" i="5"/>
  <c r="C24" i="5"/>
  <c r="D7" i="5"/>
  <c r="E7" i="5"/>
  <c r="F7" i="5"/>
  <c r="C7" i="5"/>
  <c r="D11" i="5"/>
  <c r="E11" i="5"/>
  <c r="F11" i="5"/>
  <c r="C11" i="5"/>
  <c r="D14" i="5"/>
  <c r="D6" i="5" s="1"/>
  <c r="E14" i="5"/>
  <c r="E6" i="5" s="1"/>
  <c r="F14" i="5"/>
  <c r="F6" i="5" s="1"/>
  <c r="C14" i="5"/>
  <c r="C6" i="5" s="1"/>
  <c r="D20" i="5"/>
  <c r="E20" i="5"/>
  <c r="F20" i="5"/>
  <c r="C20" i="5"/>
  <c r="J84" i="3"/>
  <c r="G84" i="3"/>
  <c r="G69" i="3"/>
  <c r="G68" i="3" s="1"/>
  <c r="J33" i="3"/>
  <c r="J86" i="3"/>
  <c r="G86" i="3"/>
  <c r="G83" i="3" s="1"/>
  <c r="H79" i="3"/>
  <c r="I79" i="3"/>
  <c r="J81" i="3"/>
  <c r="J80" i="3" s="1"/>
  <c r="G81" i="3"/>
  <c r="G80" i="3" s="1"/>
  <c r="J89" i="3"/>
  <c r="J83" i="3" s="1"/>
  <c r="G89" i="3"/>
  <c r="J92" i="3"/>
  <c r="J91" i="3" s="1"/>
  <c r="G92" i="3"/>
  <c r="G91" i="3" s="1"/>
  <c r="H75" i="3"/>
  <c r="H31" i="3" s="1"/>
  <c r="H30" i="3" s="1"/>
  <c r="I75" i="3"/>
  <c r="I31" i="3" s="1"/>
  <c r="J75" i="3"/>
  <c r="J73" i="3"/>
  <c r="J72" i="3" s="1"/>
  <c r="G76" i="3"/>
  <c r="G75" i="3" s="1"/>
  <c r="G73" i="3"/>
  <c r="G72" i="3" s="1"/>
  <c r="J69" i="3"/>
  <c r="J68" i="3" s="1"/>
  <c r="J61" i="3"/>
  <c r="G61" i="3"/>
  <c r="J51" i="3"/>
  <c r="G51" i="3"/>
  <c r="J47" i="3"/>
  <c r="G47" i="3"/>
  <c r="J42" i="3"/>
  <c r="G42" i="3"/>
  <c r="J39" i="3"/>
  <c r="J37" i="3"/>
  <c r="G39" i="3"/>
  <c r="G37" i="3"/>
  <c r="G33" i="3"/>
  <c r="J25" i="3"/>
  <c r="G25" i="3"/>
  <c r="J17" i="3"/>
  <c r="J16" i="3" s="1"/>
  <c r="G17" i="3"/>
  <c r="G16" i="3" s="1"/>
  <c r="G13" i="3"/>
  <c r="G12" i="3" s="1"/>
  <c r="J20" i="3"/>
  <c r="J19" i="3" s="1"/>
  <c r="G20" i="3"/>
  <c r="G19" i="3" s="1"/>
  <c r="K24" i="1"/>
  <c r="L24" i="1"/>
  <c r="L25" i="1"/>
  <c r="K25" i="1"/>
  <c r="K21" i="1"/>
  <c r="L22" i="1"/>
  <c r="K22" i="1"/>
  <c r="L21" i="1"/>
  <c r="F17" i="7" l="1"/>
  <c r="E9" i="7"/>
  <c r="J41" i="3"/>
  <c r="J32" i="3"/>
  <c r="J31" i="3"/>
  <c r="G79" i="3"/>
  <c r="G14" i="1" s="1"/>
  <c r="J79" i="3"/>
  <c r="G41" i="3"/>
  <c r="G32" i="3"/>
  <c r="G31" i="3" s="1"/>
  <c r="G8" i="5"/>
  <c r="G12" i="5"/>
  <c r="G18" i="5"/>
  <c r="G21" i="5"/>
  <c r="G25" i="5"/>
  <c r="G28" i="5"/>
  <c r="G33" i="5"/>
  <c r="G35" i="5"/>
  <c r="H10" i="1"/>
  <c r="J30" i="3" l="1"/>
  <c r="G13" i="1"/>
  <c r="G15" i="1" s="1"/>
  <c r="H14" i="1"/>
  <c r="I14" i="1"/>
  <c r="J14" i="1"/>
  <c r="K14" i="1" s="1"/>
  <c r="H13" i="1"/>
  <c r="I13" i="1"/>
  <c r="J13" i="1"/>
  <c r="J15" i="1" s="1"/>
  <c r="H23" i="3"/>
  <c r="I23" i="3"/>
  <c r="I11" i="1" s="1"/>
  <c r="J23" i="3"/>
  <c r="J11" i="1" s="1"/>
  <c r="G23" i="3"/>
  <c r="G11" i="1" s="1"/>
  <c r="H7" i="5"/>
  <c r="H8" i="5"/>
  <c r="H9" i="5"/>
  <c r="H12" i="5"/>
  <c r="H17" i="5"/>
  <c r="H18" i="5"/>
  <c r="H21" i="5"/>
  <c r="H25" i="5"/>
  <c r="H26" i="5"/>
  <c r="H28" i="5"/>
  <c r="H32" i="5"/>
  <c r="H33" i="5"/>
  <c r="H34" i="5"/>
  <c r="H35" i="5"/>
  <c r="H7" i="8"/>
  <c r="H8" i="8"/>
  <c r="G7" i="8"/>
  <c r="G8" i="8"/>
  <c r="H6" i="8"/>
  <c r="G6" i="8"/>
  <c r="G9" i="7"/>
  <c r="G10" i="7"/>
  <c r="G8" i="7"/>
  <c r="G11" i="5"/>
  <c r="G14" i="5"/>
  <c r="G20" i="5"/>
  <c r="G27" i="5"/>
  <c r="G29" i="5"/>
  <c r="G34" i="5"/>
  <c r="H29" i="5"/>
  <c r="H14" i="5"/>
  <c r="H11" i="5"/>
  <c r="G7" i="5"/>
  <c r="H15" i="1" l="1"/>
  <c r="K11" i="1"/>
  <c r="L11" i="1"/>
  <c r="K15" i="1"/>
  <c r="L14" i="1"/>
  <c r="I15" i="1"/>
  <c r="L13" i="1"/>
  <c r="K13" i="1"/>
  <c r="H11" i="1"/>
  <c r="H12" i="1" s="1"/>
  <c r="G12" i="1"/>
  <c r="G16" i="1" s="1"/>
  <c r="H27" i="5"/>
  <c r="G23" i="5"/>
  <c r="G24" i="5"/>
  <c r="H24" i="5"/>
  <c r="H20" i="5"/>
  <c r="L31" i="3"/>
  <c r="L32" i="3"/>
  <c r="L41" i="3"/>
  <c r="L68" i="3"/>
  <c r="L72" i="3"/>
  <c r="L79" i="3"/>
  <c r="L80" i="3"/>
  <c r="L83" i="3"/>
  <c r="L91" i="3"/>
  <c r="K32" i="3"/>
  <c r="K33" i="3"/>
  <c r="K34" i="3"/>
  <c r="K35" i="3"/>
  <c r="K37" i="3"/>
  <c r="K38" i="3"/>
  <c r="K39" i="3"/>
  <c r="K40" i="3"/>
  <c r="K41" i="3"/>
  <c r="K42" i="3"/>
  <c r="K43" i="3"/>
  <c r="K44" i="3"/>
  <c r="K45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9" i="3"/>
  <c r="K80" i="3"/>
  <c r="K81" i="3"/>
  <c r="K82" i="3"/>
  <c r="K83" i="3"/>
  <c r="K86" i="3"/>
  <c r="K87" i="3"/>
  <c r="K91" i="3"/>
  <c r="K92" i="3"/>
  <c r="K93" i="3"/>
  <c r="I30" i="3"/>
  <c r="L30" i="3" s="1"/>
  <c r="G30" i="3"/>
  <c r="K30" i="3" s="1"/>
  <c r="K31" i="3"/>
  <c r="I10" i="1"/>
  <c r="L16" i="3"/>
  <c r="L19" i="3"/>
  <c r="L20" i="3"/>
  <c r="L23" i="3"/>
  <c r="L24" i="3"/>
  <c r="K13" i="3"/>
  <c r="K14" i="3"/>
  <c r="K16" i="3"/>
  <c r="K17" i="3"/>
  <c r="K18" i="3"/>
  <c r="K19" i="3"/>
  <c r="K20" i="3"/>
  <c r="K21" i="3"/>
  <c r="K22" i="3"/>
  <c r="K23" i="3"/>
  <c r="K24" i="3"/>
  <c r="K25" i="3"/>
  <c r="K26" i="3"/>
  <c r="L12" i="3"/>
  <c r="K12" i="3"/>
  <c r="H16" i="1" l="1"/>
  <c r="H26" i="1" s="1"/>
  <c r="H27" i="1" s="1"/>
  <c r="L15" i="1"/>
  <c r="I12" i="1"/>
  <c r="I16" i="1" s="1"/>
  <c r="J10" i="1"/>
  <c r="H23" i="5"/>
  <c r="G6" i="5"/>
  <c r="H6" i="5"/>
  <c r="L11" i="3"/>
  <c r="K11" i="3"/>
  <c r="L10" i="1" l="1"/>
  <c r="J12" i="1"/>
  <c r="J16" i="1" s="1"/>
  <c r="J26" i="1" s="1"/>
  <c r="K10" i="1"/>
  <c r="K10" i="3"/>
  <c r="J27" i="1" l="1"/>
  <c r="K26" i="1"/>
  <c r="L26" i="1"/>
  <c r="L12" i="1"/>
  <c r="K12" i="1"/>
  <c r="L16" i="1" l="1"/>
  <c r="K16" i="1"/>
  <c r="K27" i="1" l="1"/>
  <c r="L27" i="1"/>
</calcChain>
</file>

<file path=xl/sharedStrings.xml><?xml version="1.0" encoding="utf-8"?>
<sst xmlns="http://schemas.openxmlformats.org/spreadsheetml/2006/main" count="436" uniqueCount="212">
  <si>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</si>
  <si>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</si>
  <si>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</si>
  <si>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</si>
  <si>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</si>
  <si>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</si>
  <si>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</si>
  <si>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</si>
  <si>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</si>
  <si>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04 Ekonomski poslovi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</si>
  <si>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</si>
  <si>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</si>
  <si>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</si>
  <si>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</si>
  <si>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</si>
  <si>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</si>
  <si>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</si>
  <si>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</si>
  <si>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</si>
  <si>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</si>
  <si>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12 Sredstva učešća za pomoći</t>
  </si>
  <si>
    <t>….</t>
  </si>
  <si>
    <t>Prihodi od prodaje nefinancijske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</si>
  <si>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</si>
  <si>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</si>
  <si>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</si>
  <si>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</si>
  <si>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</si>
  <si>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</si>
  <si>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</si>
  <si>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</si>
  <si>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</si>
  <si>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</si>
  <si>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</si>
  <si>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</si>
  <si>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</si>
  <si>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</si>
  <si>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</si>
  <si>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</si>
  <si>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</si>
  <si>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</si>
  <si>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</si>
  <si>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</si>
  <si>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</si>
  <si>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</si>
  <si>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5=4/3*100</t>
  </si>
  <si>
    <t xml:space="preserve">UKUPNO PRIHODI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</si>
  <si>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</si>
  <si>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</si>
  <si>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</si>
  <si>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</si>
  <si>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</si>
  <si>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</si>
  <si>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</si>
  <si>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</si>
  <si>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</si>
  <si>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</si>
  <si>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</si>
  <si>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</si>
  <si>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Pomoći od međunarodnih organizacija te institucija i tijela EU</t>
  </si>
  <si>
    <t>Tekuće pomoći od institucija i tijela  EU</t>
  </si>
  <si>
    <t>Kapitalne pomoći od institucija i tijela  EU</t>
  </si>
  <si>
    <t>Prihodi od upravnih i administrativnih pristojbi, pristojbi po posebnim propisima i naknada</t>
  </si>
  <si>
    <t>Prihodi po posebnim propisima</t>
  </si>
  <si>
    <t>Ostali nespomenuti prihodi</t>
  </si>
  <si>
    <t>Prihodi iz proračuna</t>
  </si>
  <si>
    <t>Prihodi iz nadležnog proračuna za financiranje rashoda</t>
  </si>
  <si>
    <t>Prihodi od prodaje proizvedene kratkotrajne imovine</t>
  </si>
  <si>
    <t>Prihodi od prodaje zaliha</t>
  </si>
  <si>
    <t>Strateške zalihe</t>
  </si>
  <si>
    <t>3112</t>
  </si>
  <si>
    <t>Plaće u naravi</t>
  </si>
  <si>
    <t>312</t>
  </si>
  <si>
    <t>3121</t>
  </si>
  <si>
    <t>Ostali rashodi za zaposlene</t>
  </si>
  <si>
    <t>313</t>
  </si>
  <si>
    <t>Doprinosi na plaće</t>
  </si>
  <si>
    <t>3132</t>
  </si>
  <si>
    <t>Doprinosi za obvezno zdravstveno osiguranje</t>
  </si>
  <si>
    <t>321</t>
  </si>
  <si>
    <t>3211</t>
  </si>
  <si>
    <t>3212</t>
  </si>
  <si>
    <t>Naknade za prijevoz, za rad na terenu i odvojeni život</t>
  </si>
  <si>
    <t>3213</t>
  </si>
  <si>
    <t>Stručno usavršavanje zaposlenika</t>
  </si>
  <si>
    <t>Rashodi za materijal i energiju</t>
  </si>
  <si>
    <t>3221</t>
  </si>
  <si>
    <t>Uredski materijal i ostali materijalni rashodi</t>
  </si>
  <si>
    <t>3223</t>
  </si>
  <si>
    <t>Energija</t>
  </si>
  <si>
    <t>3225</t>
  </si>
  <si>
    <t>Sitni inventar i auto gume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</si>
  <si>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</si>
  <si>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</si>
  <si>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</si>
  <si>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</si>
  <si>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</si>
  <si>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</si>
  <si>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</si>
  <si>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</si>
  <si>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</si>
  <si>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</si>
  <si>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</si>
  <si>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</si>
  <si>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</si>
  <si>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</si>
  <si>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</si>
  <si>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</si>
  <si>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</si>
  <si>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</si>
  <si>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</si>
  <si>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</si>
  <si>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</si>
  <si>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</si>
  <si>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</si>
  <si>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</si>
  <si>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</si>
  <si>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</si>
  <si>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</si>
  <si>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</si>
  <si>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</si>
  <si>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</si>
  <si>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</si>
  <si>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</si>
  <si>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</si>
  <si>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</si>
  <si>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</si>
  <si>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3433</t>
  </si>
  <si>
    <t>Zatezne kamate</t>
  </si>
  <si>
    <t>Naknade građanima i kućanstvima na temelju osiguranja i druge naknade</t>
  </si>
  <si>
    <t>Ostale naknade građanima i kućanstvima iz proračuna</t>
  </si>
  <si>
    <t>3721</t>
  </si>
  <si>
    <t>Naknade građanima i kućanstvima u novcu</t>
  </si>
  <si>
    <t>Ostali rashodi</t>
  </si>
  <si>
    <t>Kazne, penali i naknade štete</t>
  </si>
  <si>
    <t>3831</t>
  </si>
  <si>
    <t>Naknade šteta pravnim i fizičkim osobama</t>
  </si>
  <si>
    <t>Rashodi za nabavu proizvedene dugotrajne imovine</t>
  </si>
  <si>
    <t>Postrojenja i oprema</t>
  </si>
  <si>
    <t>4221</t>
  </si>
  <si>
    <t>Uredska oprema i namještaj</t>
  </si>
  <si>
    <t>Rashodi za nabavu proizvedene kratkotrajne imovine</t>
  </si>
  <si>
    <t>Rashodi za nabavu zaliha</t>
  </si>
  <si>
    <t>4411</t>
  </si>
  <si>
    <t>3113</t>
  </si>
  <si>
    <t>Plaće za prekovremeni rad</t>
  </si>
  <si>
    <t>3214</t>
  </si>
  <si>
    <t>Ostale naknade troškova zaposlenima</t>
  </si>
  <si>
    <t>3835</t>
  </si>
  <si>
    <t>Ostale kazne</t>
  </si>
  <si>
    <t>412</t>
  </si>
  <si>
    <t>Nematerijalna imovina</t>
  </si>
  <si>
    <t>4123</t>
  </si>
  <si>
    <t>Licence</t>
  </si>
  <si>
    <t>Nematerijalna proizvedena imovina</t>
  </si>
  <si>
    <t>4262</t>
  </si>
  <si>
    <t>Ulaganja u računalne programe</t>
  </si>
  <si>
    <t>4 Prihodi za posebne namjene</t>
  </si>
  <si>
    <t>43 Ostali prihodi za posebne namjene</t>
  </si>
  <si>
    <t>5 Pomoći</t>
  </si>
  <si>
    <t>57 Ostali programi EU</t>
  </si>
  <si>
    <t>58 Instrumenti EU nove generacije</t>
  </si>
  <si>
    <t>7 Prihodi od nefin. imovine i nadoknade štete s osnova osiguranja</t>
  </si>
  <si>
    <t>71 Prihodi od nefin. imovine i nadoknade štete s osnova osiguranja</t>
  </si>
  <si>
    <t>51 Pomoći EU</t>
  </si>
  <si>
    <t>7 Prihodi od nefin. imovine i nadoknade štete s osnova osig.</t>
  </si>
  <si>
    <t>71 Prihodi od nefin. imovine i nadoknade štete s osnova osig</t>
  </si>
  <si>
    <t>048 Istraživanje i razvoj: Ekonomski poslovi</t>
  </si>
  <si>
    <t>Agencija za ugljikovodike</t>
  </si>
  <si>
    <t>Opći prihodi i primici</t>
  </si>
  <si>
    <t>Sredstva učešća za pomoći</t>
  </si>
  <si>
    <t>Ostali prihodi za posebne namjene</t>
  </si>
  <si>
    <t>Instrumenti Europskog gospodarskog prostora i ostali instrumenti</t>
  </si>
  <si>
    <t>RAZVOJ ENERGETSKOG SUSTAVA I GOSPODARENJA UGLJIKOVODICIMA</t>
  </si>
  <si>
    <t>Pomoći EU</t>
  </si>
  <si>
    <t>Mehanizam za oporavak i otpornost</t>
  </si>
  <si>
    <t>Prihodi od nefin. imovine i nadoknade štete s osnova osig.</t>
  </si>
  <si>
    <t>A919002</t>
  </si>
  <si>
    <t>UPRAVLJANJE BAZOM GEOLOŠKIH, GEOFIZIČKIH I BUŠOTINSKIH PODATAKA</t>
  </si>
  <si>
    <t>A919003</t>
  </si>
  <si>
    <t>ADMINISTRACIJA I UPRAVLJANJE</t>
  </si>
  <si>
    <t>K919004</t>
  </si>
  <si>
    <t>FORMIRANJE, SKLADIŠTENJE I UPRAVLJANJE OBVEZNIM ZALIHAMA NAFTE I NAFTNIM DERIVATIMA</t>
  </si>
  <si>
    <t>K919005</t>
  </si>
  <si>
    <t>INFORMATIZACIJA</t>
  </si>
  <si>
    <t>K919006</t>
  </si>
  <si>
    <t>GEOTERMALNI PROJEKTI-NPOO</t>
  </si>
  <si>
    <t>K919007</t>
  </si>
  <si>
    <t>NORVEŠKI FINANCIJSKI MEHANIZAM 2014-2021 ENERGIJA I KLIMATSKE PROMJENE</t>
  </si>
  <si>
    <t>II. POSEBNI DIO</t>
  </si>
  <si>
    <t>IZVJEŠTAJ PO PROGRAMSKOJ KLASIFIKACIJI</t>
  </si>
  <si>
    <t>UKUPNO PRIMICI</t>
  </si>
  <si>
    <t>UKUPNO IZDACI</t>
  </si>
  <si>
    <t>OSTVARENJE/IZVRŠENJE 
2023</t>
  </si>
  <si>
    <t>TEKUĆI PLAN 2024</t>
  </si>
  <si>
    <t>OSTVARENJE/ IZVRŠENJE 2024</t>
  </si>
  <si>
    <t>OSTVARENJE/ IZVRŠENJE 
2023</t>
  </si>
  <si>
    <t xml:space="preserve"> IZVRŠENJE 
2024</t>
  </si>
  <si>
    <t>Građevinski objekti</t>
  </si>
  <si>
    <t>Ostali građevinski objekti</t>
  </si>
  <si>
    <t>55 Refundacije iz pomoći EU</t>
  </si>
  <si>
    <t>Komunikacijska oprema</t>
  </si>
  <si>
    <t>T919008</t>
  </si>
  <si>
    <t>INTERREG EUROPE  - GREEN HYDRA, "POBOLJŠANJE POLITIKA ZA UKLJUČIVANJE MSP-OVA U EKO SUSTAV ZELENOG VODIKA" (02C0652)</t>
  </si>
  <si>
    <t>12</t>
  </si>
  <si>
    <t>31</t>
  </si>
  <si>
    <t>3111</t>
  </si>
  <si>
    <t>32</t>
  </si>
  <si>
    <t>559</t>
  </si>
  <si>
    <t>Ostale refundacije iz sredstava EU</t>
  </si>
  <si>
    <t>REBALANS 2024</t>
  </si>
  <si>
    <t>IZVRŠENJE FINANCIJSKOG PLANA AGENCIJE ZA UGLJIKOVODIKE
ZA 2024.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</si>
</sst>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k_n_-;\-* #,##0.00\ _k_n_-;_-* &quot;-&quot;??\ _k_n_-;_-@_-"/>
    <numFmt numFmtId="165" formatCode="#,##0.00_ ;\-#,##0.00\ "/>
    <numFmt numFmtId="166" formatCode="_-* #,##0_-;\-* #,##0_-;_-* &quot;-&quot;??_-;_-@_-"/>
    <numFmt numFmtId="167" formatCode="_-* #,##0\ _k_n_-;\-* #,##0\ _k_n_-;_-* &quot;-&quot;??\ _k_n_-;_-@_-"/>
  </numFmts>
  <fonts count="59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10"/>
      <name val="Arial"/>
      <family val="2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8"/>
      <name val="0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04">
    <xf numFmtId="0" fontId="0" fillId="0" borderId="0"/>
    <xf numFmtId="0" fontId="2" fillId="0" borderId="0"/>
    <xf numFmtId="43" fontId="10" fillId="0" borderId="0" applyFont="0" applyFill="0" applyBorder="0" applyAlignment="0" applyProtection="0"/>
    <xf numFmtId="0" fontId="12" fillId="0" borderId="7" applyNumberFormat="0" applyProtection="0">
      <alignment horizontal="left" vertical="center" wrapText="1"/>
    </xf>
    <xf numFmtId="4" fontId="13" fillId="0" borderId="7" applyNumberFormat="0" applyProtection="0">
      <alignment horizontal="right" vertical="center"/>
    </xf>
    <xf numFmtId="0" fontId="12" fillId="0" borderId="7" applyNumberFormat="0" applyProtection="0">
      <alignment horizontal="left" vertical="center" wrapText="1"/>
    </xf>
    <xf numFmtId="0" fontId="5" fillId="0" borderId="0"/>
    <xf numFmtId="0" fontId="28" fillId="0" borderId="0"/>
    <xf numFmtId="0" fontId="10" fillId="0" borderId="0"/>
    <xf numFmtId="4" fontId="22" fillId="4" borderId="7" applyNumberFormat="0" applyProtection="0">
      <alignment vertical="center"/>
    </xf>
    <xf numFmtId="4" fontId="23" fillId="4" borderId="7" applyNumberFormat="0" applyProtection="0">
      <alignment vertical="center"/>
    </xf>
    <xf numFmtId="4" fontId="22" fillId="4" borderId="7" applyNumberFormat="0" applyProtection="0">
      <alignment horizontal="left" vertical="center" indent="1"/>
    </xf>
    <xf numFmtId="4" fontId="22" fillId="4" borderId="7" applyNumberFormat="0" applyProtection="0">
      <alignment horizontal="left" vertical="center" indent="1"/>
    </xf>
    <xf numFmtId="0" fontId="7" fillId="5" borderId="7" applyNumberFormat="0" applyProtection="0">
      <alignment horizontal="left" vertical="center" indent="1"/>
    </xf>
    <xf numFmtId="4" fontId="22" fillId="6" borderId="7" applyNumberFormat="0" applyProtection="0">
      <alignment horizontal="right" vertical="center"/>
    </xf>
    <xf numFmtId="4" fontId="22" fillId="7" borderId="7" applyNumberFormat="0" applyProtection="0">
      <alignment horizontal="right" vertical="center"/>
    </xf>
    <xf numFmtId="4" fontId="22" fillId="8" borderId="7" applyNumberFormat="0" applyProtection="0">
      <alignment horizontal="right" vertical="center"/>
    </xf>
    <xf numFmtId="4" fontId="22" fillId="9" borderId="7" applyNumberFormat="0" applyProtection="0">
      <alignment horizontal="right" vertical="center"/>
    </xf>
    <xf numFmtId="4" fontId="22" fillId="10" borderId="7" applyNumberFormat="0" applyProtection="0">
      <alignment horizontal="right" vertical="center"/>
    </xf>
    <xf numFmtId="4" fontId="22" fillId="11" borderId="7" applyNumberFormat="0" applyProtection="0">
      <alignment horizontal="right" vertical="center"/>
    </xf>
    <xf numFmtId="4" fontId="22" fillId="12" borderId="7" applyNumberFormat="0" applyProtection="0">
      <alignment horizontal="right" vertical="center"/>
    </xf>
    <xf numFmtId="4" fontId="22" fillId="13" borderId="7" applyNumberFormat="0" applyProtection="0">
      <alignment horizontal="right" vertical="center"/>
    </xf>
    <xf numFmtId="4" fontId="22" fillId="14" borderId="7" applyNumberFormat="0" applyProtection="0">
      <alignment horizontal="right" vertical="center"/>
    </xf>
    <xf numFmtId="4" fontId="24" fillId="15" borderId="7" applyNumberFormat="0" applyProtection="0">
      <alignment horizontal="left" vertical="center" indent="1"/>
    </xf>
    <xf numFmtId="4" fontId="22" fillId="16" borderId="8" applyNumberFormat="0" applyProtection="0">
      <alignment horizontal="left" vertical="center" indent="1"/>
    </xf>
    <xf numFmtId="4" fontId="3" fillId="17" borderId="0" applyNumberFormat="0" applyProtection="0">
      <alignment horizontal="left" vertical="center" indent="1"/>
    </xf>
    <xf numFmtId="0" fontId="27" fillId="5" borderId="7" applyNumberFormat="0" applyProtection="0">
      <alignment horizontal="center" vertical="center"/>
    </xf>
    <xf numFmtId="4" fontId="2" fillId="16" borderId="7" applyNumberFormat="0" applyProtection="0">
      <alignment horizontal="left" vertical="center" indent="1"/>
    </xf>
    <xf numFmtId="4" fontId="2" fillId="18" borderId="7" applyNumberFormat="0" applyProtection="0">
      <alignment horizontal="left" vertical="center" indent="1"/>
    </xf>
    <xf numFmtId="0" fontId="12" fillId="0" borderId="7" applyNumberFormat="0" applyProtection="0">
      <alignment horizontal="left" vertical="center" wrapText="1" justifyLastLine="1"/>
    </xf>
    <xf numFmtId="0" fontId="5" fillId="18" borderId="7" applyNumberFormat="0" applyProtection="0">
      <alignment horizontal="left" vertical="center" indent="1"/>
    </xf>
    <xf numFmtId="0" fontId="5" fillId="19" borderId="7" applyNumberFormat="0" applyProtection="0">
      <alignment horizontal="left" vertical="center" indent="1"/>
    </xf>
    <xf numFmtId="0" fontId="5" fillId="20" borderId="7" applyNumberFormat="0" applyProtection="0">
      <alignment horizontal="left" vertical="center" indent="1"/>
    </xf>
    <xf numFmtId="0" fontId="14" fillId="0" borderId="7" applyNumberFormat="0" applyProtection="0">
      <alignment horizontal="left" vertical="center" wrapText="1"/>
    </xf>
    <xf numFmtId="0" fontId="5" fillId="21" borderId="7" applyNumberFormat="0" applyProtection="0">
      <alignment horizontal="left" vertical="center" indent="1"/>
    </xf>
    <xf numFmtId="0" fontId="5" fillId="0" borderId="0"/>
    <xf numFmtId="0" fontId="28" fillId="0" borderId="0"/>
    <xf numFmtId="4" fontId="22" fillId="22" borderId="7" applyNumberFormat="0" applyProtection="0">
      <alignment vertical="center"/>
    </xf>
    <xf numFmtId="4" fontId="23" fillId="22" borderId="7" applyNumberFormat="0" applyProtection="0">
      <alignment vertical="center"/>
    </xf>
    <xf numFmtId="4" fontId="22" fillId="22" borderId="7" applyNumberFormat="0" applyProtection="0">
      <alignment horizontal="left" vertical="center" indent="1"/>
    </xf>
    <xf numFmtId="4" fontId="22" fillId="22" borderId="7" applyNumberFormat="0" applyProtection="0">
      <alignment horizontal="left" vertical="center" indent="1"/>
    </xf>
    <xf numFmtId="4" fontId="23" fillId="16" borderId="7" applyNumberFormat="0" applyProtection="0">
      <alignment horizontal="right" vertical="center"/>
    </xf>
    <xf numFmtId="0" fontId="14" fillId="21" borderId="7" applyNumberFormat="0" applyProtection="0">
      <alignment horizontal="left" vertical="center" indent="1"/>
    </xf>
    <xf numFmtId="0" fontId="7" fillId="5" borderId="7" applyNumberFormat="0" applyProtection="0">
      <alignment horizontal="center" vertical="top" wrapText="1"/>
    </xf>
    <xf numFmtId="0" fontId="26" fillId="0" borderId="0" applyNumberFormat="0" applyProtection="0"/>
    <xf numFmtId="4" fontId="25" fillId="16" borderId="7" applyNumberFormat="0" applyProtection="0">
      <alignment horizontal="right" vertical="center"/>
    </xf>
    <xf numFmtId="0" fontId="33" fillId="23" borderId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35" borderId="0" applyNumberFormat="0" applyBorder="0" applyAlignment="0" applyProtection="0"/>
    <xf numFmtId="0" fontId="42" fillId="43" borderId="0" applyNumberFormat="0" applyBorder="0" applyAlignment="0" applyProtection="0"/>
    <xf numFmtId="0" fontId="41" fillId="3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47" borderId="0" applyNumberFormat="0" applyBorder="0" applyAlignment="0" applyProtection="0"/>
    <xf numFmtId="0" fontId="35" fillId="47" borderId="9" applyNumberFormat="0" applyFont="0" applyAlignment="0" applyProtection="0"/>
    <xf numFmtId="0" fontId="44" fillId="51" borderId="9" applyNumberFormat="0" applyAlignment="0" applyProtection="0"/>
    <xf numFmtId="0" fontId="45" fillId="44" borderId="10" applyNumberFormat="0" applyAlignment="0" applyProtection="0"/>
    <xf numFmtId="0" fontId="42" fillId="4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2" fillId="40" borderId="0" applyNumberFormat="0" applyBorder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50" fillId="48" borderId="9" applyNumberFormat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3" borderId="0" applyNumberFormat="0" applyBorder="0" applyAlignment="0" applyProtection="0"/>
    <xf numFmtId="0" fontId="41" fillId="50" borderId="0" applyNumberFormat="0" applyBorder="0" applyAlignment="0" applyProtection="0"/>
    <xf numFmtId="0" fontId="52" fillId="51" borderId="7" applyNumberFormat="0" applyAlignment="0" applyProtection="0"/>
    <xf numFmtId="0" fontId="44" fillId="51" borderId="9" applyNumberFormat="0" applyAlignment="0" applyProtection="0"/>
    <xf numFmtId="0" fontId="51" fillId="0" borderId="14" applyNumberFormat="0" applyFill="0" applyAlignment="0" applyProtection="0"/>
    <xf numFmtId="0" fontId="43" fillId="47" borderId="0" applyNumberFormat="0" applyBorder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7" fillId="23" borderId="0"/>
    <xf numFmtId="0" fontId="57" fillId="23" borderId="0"/>
    <xf numFmtId="0" fontId="10" fillId="0" borderId="0"/>
    <xf numFmtId="0" fontId="34" fillId="0" borderId="0"/>
    <xf numFmtId="0" fontId="35" fillId="23" borderId="0"/>
    <xf numFmtId="0" fontId="58" fillId="0" borderId="0"/>
    <xf numFmtId="0" fontId="35" fillId="47" borderId="9" applyNumberFormat="0" applyFont="0" applyAlignment="0" applyProtection="0"/>
    <xf numFmtId="0" fontId="52" fillId="51" borderId="7" applyNumberFormat="0" applyAlignment="0" applyProtection="0"/>
    <xf numFmtId="0" fontId="51" fillId="0" borderId="14" applyNumberFormat="0" applyFill="0" applyAlignment="0" applyProtection="0"/>
    <xf numFmtId="0" fontId="45" fillId="44" borderId="10" applyNumberFormat="0" applyAlignment="0" applyProtection="0"/>
    <xf numFmtId="4" fontId="35" fillId="55" borderId="9" applyNumberFormat="0" applyProtection="0">
      <alignment vertical="center"/>
    </xf>
    <xf numFmtId="4" fontId="55" fillId="4" borderId="9" applyNumberFormat="0" applyProtection="0">
      <alignment vertical="center"/>
    </xf>
    <xf numFmtId="4" fontId="35" fillId="4" borderId="9" applyNumberFormat="0" applyProtection="0">
      <alignment horizontal="left" vertical="center" indent="1" justifyLastLine="1"/>
    </xf>
    <xf numFmtId="4" fontId="35" fillId="4" borderId="9" applyNumberFormat="0" applyProtection="0">
      <alignment horizontal="left" vertical="center" indent="1"/>
    </xf>
    <xf numFmtId="0" fontId="38" fillId="55" borderId="15" applyNumberFormat="0" applyProtection="0">
      <alignment horizontal="left" vertical="top" indent="1"/>
    </xf>
    <xf numFmtId="4" fontId="35" fillId="56" borderId="9" applyNumberFormat="0" applyProtection="0">
      <alignment horizontal="left" vertical="center" indent="1" justifyLastLine="1"/>
    </xf>
    <xf numFmtId="4" fontId="35" fillId="56" borderId="9" applyNumberFormat="0" applyProtection="0">
      <alignment horizontal="left" vertical="center" indent="1"/>
    </xf>
    <xf numFmtId="4" fontId="35" fillId="57" borderId="9" applyNumberFormat="0" applyProtection="0">
      <alignment horizontal="right" vertical="center"/>
    </xf>
    <xf numFmtId="4" fontId="35" fillId="58" borderId="9" applyNumberFormat="0" applyProtection="0">
      <alignment horizontal="right" vertical="center"/>
    </xf>
    <xf numFmtId="4" fontId="35" fillId="59" borderId="16" applyNumberFormat="0" applyProtection="0">
      <alignment horizontal="right" vertical="center"/>
    </xf>
    <xf numFmtId="4" fontId="35" fillId="30" borderId="9" applyNumberFormat="0" applyProtection="0">
      <alignment horizontal="right" vertical="center"/>
    </xf>
    <xf numFmtId="4" fontId="35" fillId="60" borderId="9" applyNumberFormat="0" applyProtection="0">
      <alignment horizontal="right" vertical="center"/>
    </xf>
    <xf numFmtId="4" fontId="35" fillId="61" borderId="9" applyNumberFormat="0" applyProtection="0">
      <alignment horizontal="right" vertical="center"/>
    </xf>
    <xf numFmtId="4" fontId="35" fillId="28" borderId="9" applyNumberFormat="0" applyProtection="0">
      <alignment horizontal="right" vertical="center"/>
    </xf>
    <xf numFmtId="4" fontId="35" fillId="25" borderId="9" applyNumberFormat="0" applyProtection="0">
      <alignment horizontal="right" vertical="center"/>
    </xf>
    <xf numFmtId="4" fontId="35" fillId="62" borderId="9" applyNumberFormat="0" applyProtection="0">
      <alignment horizontal="right" vertical="center"/>
    </xf>
    <xf numFmtId="4" fontId="35" fillId="63" borderId="16" applyNumberFormat="0" applyProtection="0">
      <alignment horizontal="left" vertical="center" indent="1" justifyLastLine="1"/>
    </xf>
    <xf numFmtId="4" fontId="35" fillId="63" borderId="16" applyNumberFormat="0" applyProtection="0">
      <alignment horizontal="left" vertical="center" indent="1"/>
    </xf>
    <xf numFmtId="4" fontId="28" fillId="29" borderId="16" applyNumberFormat="0" applyProtection="0">
      <alignment horizontal="left" vertical="center" indent="1" justifyLastLine="1"/>
    </xf>
    <xf numFmtId="4" fontId="28" fillId="29" borderId="16" applyNumberFormat="0" applyProtection="0">
      <alignment horizontal="left" vertical="center" indent="1"/>
    </xf>
    <xf numFmtId="4" fontId="28" fillId="29" borderId="16" applyNumberFormat="0" applyProtection="0">
      <alignment horizontal="left" vertical="center" indent="1" justifyLastLine="1"/>
    </xf>
    <xf numFmtId="4" fontId="28" fillId="29" borderId="16" applyNumberFormat="0" applyProtection="0">
      <alignment horizontal="left" vertical="center" indent="1"/>
    </xf>
    <xf numFmtId="4" fontId="35" fillId="24" borderId="9" applyNumberFormat="0" applyProtection="0">
      <alignment horizontal="right" vertical="center"/>
    </xf>
    <xf numFmtId="4" fontId="35" fillId="26" borderId="16" applyNumberFormat="0" applyProtection="0">
      <alignment horizontal="left" vertical="center" indent="1" justifyLastLine="1"/>
    </xf>
    <xf numFmtId="4" fontId="35" fillId="26" borderId="16" applyNumberFormat="0" applyProtection="0">
      <alignment horizontal="left" vertical="center" indent="1"/>
    </xf>
    <xf numFmtId="4" fontId="35" fillId="24" borderId="16" applyNumberFormat="0" applyProtection="0">
      <alignment horizontal="left" vertical="center" indent="1" justifyLastLine="1"/>
    </xf>
    <xf numFmtId="4" fontId="35" fillId="24" borderId="16" applyNumberFormat="0" applyProtection="0">
      <alignment horizontal="left" vertical="center" indent="1"/>
    </xf>
    <xf numFmtId="0" fontId="35" fillId="27" borderId="9" applyNumberFormat="0" applyProtection="0">
      <alignment horizontal="left" vertical="center" indent="1" justifyLastLine="1"/>
    </xf>
    <xf numFmtId="0" fontId="35" fillId="27" borderId="9" applyNumberFormat="0" applyProtection="0">
      <alignment horizontal="left" vertical="center" indent="1"/>
    </xf>
    <xf numFmtId="0" fontId="35" fillId="29" borderId="15" applyNumberFormat="0" applyProtection="0">
      <alignment horizontal="left" vertical="top" indent="1"/>
    </xf>
    <xf numFmtId="0" fontId="35" fillId="64" borderId="9" applyNumberFormat="0" applyProtection="0">
      <alignment horizontal="left" vertical="center" indent="1" justifyLastLine="1"/>
    </xf>
    <xf numFmtId="0" fontId="35" fillId="64" borderId="9" applyNumberFormat="0" applyProtection="0">
      <alignment horizontal="left" vertical="center" indent="1"/>
    </xf>
    <xf numFmtId="0" fontId="35" fillId="24" borderId="15" applyNumberFormat="0" applyProtection="0">
      <alignment horizontal="left" vertical="top" indent="1"/>
    </xf>
    <xf numFmtId="0" fontId="35" fillId="5" borderId="9" applyNumberFormat="0" applyProtection="0">
      <alignment horizontal="left" vertical="center" indent="1" justifyLastLine="1"/>
    </xf>
    <xf numFmtId="0" fontId="35" fillId="5" borderId="9" applyNumberFormat="0" applyProtection="0">
      <alignment horizontal="left" vertical="center" indent="1"/>
    </xf>
    <xf numFmtId="0" fontId="35" fillId="5" borderId="15" applyNumberFormat="0" applyProtection="0">
      <alignment horizontal="left" vertical="top" indent="1"/>
    </xf>
    <xf numFmtId="0" fontId="35" fillId="26" borderId="9" applyNumberFormat="0" applyProtection="0">
      <alignment horizontal="left" vertical="center" indent="1" justifyLastLine="1"/>
    </xf>
    <xf numFmtId="0" fontId="35" fillId="26" borderId="9" applyNumberFormat="0" applyProtection="0">
      <alignment horizontal="left" vertical="center" indent="1"/>
    </xf>
    <xf numFmtId="0" fontId="35" fillId="26" borderId="15" applyNumberFormat="0" applyProtection="0">
      <alignment horizontal="left" vertical="top" indent="1"/>
    </xf>
    <xf numFmtId="0" fontId="35" fillId="65" borderId="17" applyNumberFormat="0">
      <protection locked="0"/>
    </xf>
    <xf numFmtId="0" fontId="36" fillId="29" borderId="18" applyBorder="0"/>
    <xf numFmtId="4" fontId="37" fillId="66" borderId="15" applyNumberFormat="0" applyProtection="0">
      <alignment vertical="center"/>
    </xf>
    <xf numFmtId="4" fontId="56" fillId="0" borderId="4" applyNumberFormat="0" applyProtection="0">
      <alignment vertical="center"/>
    </xf>
    <xf numFmtId="4" fontId="55" fillId="22" borderId="3" applyNumberFormat="0" applyProtection="0">
      <alignment vertical="center"/>
    </xf>
    <xf numFmtId="4" fontId="37" fillId="27" borderId="15" applyNumberFormat="0" applyProtection="0">
      <alignment horizontal="left" vertical="center" indent="1"/>
    </xf>
    <xf numFmtId="0" fontId="37" fillId="66" borderId="15" applyNumberFormat="0" applyProtection="0">
      <alignment horizontal="left" vertical="top" indent="1"/>
    </xf>
    <xf numFmtId="4" fontId="35" fillId="0" borderId="9" applyNumberFormat="0" applyProtection="0">
      <alignment horizontal="right" vertical="center"/>
    </xf>
    <xf numFmtId="4" fontId="55" fillId="67" borderId="9" applyNumberFormat="0" applyProtection="0">
      <alignment horizontal="right" vertical="center"/>
    </xf>
    <xf numFmtId="4" fontId="35" fillId="56" borderId="9" applyNumberFormat="0" applyProtection="0">
      <alignment horizontal="left" vertical="center" indent="1" justifyLastLine="1"/>
    </xf>
    <xf numFmtId="4" fontId="35" fillId="56" borderId="9" applyNumberFormat="0" applyProtection="0">
      <alignment horizontal="left" vertical="center" indent="1"/>
    </xf>
    <xf numFmtId="0" fontId="37" fillId="24" borderId="15" applyNumberFormat="0" applyProtection="0">
      <alignment horizontal="left" vertical="top" indent="1"/>
    </xf>
    <xf numFmtId="4" fontId="39" fillId="68" borderId="16" applyNumberFormat="0" applyProtection="0">
      <alignment horizontal="left" vertical="center" indent="1" justifyLastLine="1"/>
    </xf>
    <xf numFmtId="4" fontId="39" fillId="68" borderId="16" applyNumberFormat="0" applyProtection="0">
      <alignment horizontal="left" vertical="center" indent="1"/>
    </xf>
    <xf numFmtId="0" fontId="56" fillId="0" borderId="4"/>
    <xf numFmtId="0" fontId="35" fillId="69" borderId="3"/>
    <xf numFmtId="4" fontId="40" fillId="65" borderId="9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50" fillId="48" borderId="9" applyNumberFormat="0" applyAlignment="0" applyProtection="0"/>
    <xf numFmtId="0" fontId="54" fillId="0" borderId="0" applyNumberFormat="0" applyFill="0" applyBorder="0" applyAlignment="0" applyProtection="0"/>
    <xf numFmtId="0" fontId="58" fillId="0" borderId="0"/>
  </cellStyleXfs>
  <cellXfs count="178">
    <xf numFmtId="0" fontId="0" fillId="0" borderId="0" xfId="0"/>
    <xf numFmtId="0" fontId="1" fillId="0" borderId="0" xfId="0" applyFont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8" fillId="0" borderId="0" xfId="0" applyFont="1" applyAlignment="1">
      <alignment vertical="top" wrapText="1"/>
    </xf>
    <xf numFmtId="0" fontId="4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5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3" fontId="17" fillId="2" borderId="3" xfId="0" applyNumberFormat="1" applyFont="1" applyFill="1" applyBorder="1" applyAlignment="1">
      <alignment horizontal="right"/>
    </xf>
    <xf numFmtId="0" fontId="15" fillId="0" borderId="3" xfId="0" applyFont="1" applyBorder="1"/>
    <xf numFmtId="0" fontId="18" fillId="2" borderId="3" xfId="0" applyFont="1" applyFill="1" applyBorder="1" applyAlignment="1">
      <alignment horizontal="left" vertical="center" wrapText="1"/>
    </xf>
    <xf numFmtId="43" fontId="17" fillId="2" borderId="3" xfId="2" applyFont="1" applyFill="1" applyBorder="1" applyAlignment="1">
      <alignment horizontal="right"/>
    </xf>
    <xf numFmtId="43" fontId="15" fillId="0" borderId="3" xfId="2" applyFont="1" applyBorder="1"/>
    <xf numFmtId="0" fontId="18" fillId="2" borderId="3" xfId="0" quotePrefix="1" applyFont="1" applyFill="1" applyBorder="1" applyAlignment="1">
      <alignment horizontal="left" vertical="center"/>
    </xf>
    <xf numFmtId="0" fontId="18" fillId="2" borderId="3" xfId="0" quotePrefix="1" applyFont="1" applyFill="1" applyBorder="1" applyAlignment="1">
      <alignment horizontal="left" vertical="center" wrapText="1"/>
    </xf>
    <xf numFmtId="0" fontId="19" fillId="2" borderId="3" xfId="0" quotePrefix="1" applyFont="1" applyFill="1" applyBorder="1" applyAlignment="1">
      <alignment horizontal="left" vertical="center"/>
    </xf>
    <xf numFmtId="0" fontId="16" fillId="2" borderId="3" xfId="0" quotePrefix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wrapText="1"/>
    </xf>
    <xf numFmtId="43" fontId="11" fillId="2" borderId="3" xfId="2" applyFont="1" applyFill="1" applyBorder="1"/>
    <xf numFmtId="3" fontId="11" fillId="2" borderId="3" xfId="0" applyNumberFormat="1" applyFont="1" applyFill="1" applyBorder="1" applyAlignment="1">
      <alignment horizontal="right"/>
    </xf>
    <xf numFmtId="43" fontId="20" fillId="0" borderId="3" xfId="2" applyFont="1" applyBorder="1"/>
    <xf numFmtId="0" fontId="18" fillId="2" borderId="3" xfId="0" applyFont="1" applyFill="1" applyBorder="1" applyAlignment="1">
      <alignment horizontal="left" vertical="center"/>
    </xf>
    <xf numFmtId="0" fontId="15" fillId="0" borderId="3" xfId="0" applyFont="1" applyBorder="1" applyAlignment="1">
      <alignment vertical="top" wrapText="1"/>
    </xf>
    <xf numFmtId="0" fontId="20" fillId="0" borderId="3" xfId="0" applyFont="1" applyBorder="1"/>
    <xf numFmtId="0" fontId="20" fillId="0" borderId="0" xfId="0" applyFont="1"/>
    <xf numFmtId="43" fontId="11" fillId="2" borderId="3" xfId="2" applyFont="1" applyFill="1" applyBorder="1" applyAlignment="1">
      <alignment horizontal="right"/>
    </xf>
    <xf numFmtId="0" fontId="21" fillId="2" borderId="3" xfId="0" quotePrefix="1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/>
    <xf numFmtId="4" fontId="17" fillId="2" borderId="3" xfId="2" applyNumberFormat="1" applyFont="1" applyFill="1" applyBorder="1" applyAlignment="1">
      <alignment horizontal="right"/>
    </xf>
    <xf numFmtId="4" fontId="11" fillId="2" borderId="3" xfId="2" applyNumberFormat="1" applyFont="1" applyFill="1" applyBorder="1" applyAlignment="1">
      <alignment horizontal="right"/>
    </xf>
    <xf numFmtId="4" fontId="15" fillId="0" borderId="3" xfId="2" applyNumberFormat="1" applyFont="1" applyBorder="1"/>
    <xf numFmtId="4" fontId="20" fillId="0" borderId="3" xfId="2" applyNumberFormat="1" applyFont="1" applyBorder="1"/>
    <xf numFmtId="4" fontId="15" fillId="0" borderId="3" xfId="0" applyNumberFormat="1" applyFont="1" applyBorder="1"/>
    <xf numFmtId="4" fontId="15" fillId="0" borderId="3" xfId="2" applyNumberFormat="1" applyFont="1" applyBorder="1" applyAlignment="1">
      <alignment vertical="top" wrapText="1"/>
    </xf>
    <xf numFmtId="4" fontId="20" fillId="0" borderId="3" xfId="0" applyNumberFormat="1" applyFont="1" applyBorder="1"/>
    <xf numFmtId="0" fontId="15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3" fontId="20" fillId="0" borderId="3" xfId="0" applyNumberFormat="1" applyFont="1" applyBorder="1"/>
    <xf numFmtId="0" fontId="20" fillId="0" borderId="3" xfId="0" applyFont="1" applyBorder="1" applyAlignment="1">
      <alignment horizontal="left"/>
    </xf>
    <xf numFmtId="3" fontId="15" fillId="0" borderId="3" xfId="0" applyNumberFormat="1" applyFont="1" applyBorder="1"/>
    <xf numFmtId="0" fontId="15" fillId="0" borderId="3" xfId="0" applyFont="1" applyBorder="1" applyAlignment="1">
      <alignment horizontal="center" vertical="top" wrapText="1"/>
    </xf>
    <xf numFmtId="3" fontId="20" fillId="0" borderId="3" xfId="0" applyNumberFormat="1" applyFont="1" applyBorder="1" applyAlignment="1">
      <alignment vertical="top" wrapText="1"/>
    </xf>
    <xf numFmtId="0" fontId="15" fillId="0" borderId="3" xfId="0" applyFont="1" applyBorder="1" applyAlignment="1">
      <alignment horizontal="center"/>
    </xf>
    <xf numFmtId="0" fontId="19" fillId="2" borderId="3" xfId="0" quotePrefix="1" applyFont="1" applyFill="1" applyBorder="1" applyAlignment="1">
      <alignment horizontal="left" vertical="center" wrapText="1" indent="1"/>
    </xf>
    <xf numFmtId="0" fontId="19" fillId="2" borderId="3" xfId="0" applyFont="1" applyFill="1" applyBorder="1" applyAlignment="1">
      <alignment horizontal="left" vertical="center" indent="1"/>
    </xf>
    <xf numFmtId="0" fontId="20" fillId="0" borderId="0" xfId="0" applyFont="1" applyAlignment="1">
      <alignment vertical="top" wrapText="1"/>
    </xf>
    <xf numFmtId="0" fontId="19" fillId="2" borderId="3" xfId="0" quotePrefix="1" applyFont="1" applyFill="1" applyBorder="1" applyAlignment="1">
      <alignment horizontal="left" vertical="center" wrapText="1"/>
    </xf>
    <xf numFmtId="164" fontId="16" fillId="2" borderId="3" xfId="0" applyNumberFormat="1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43" fontId="11" fillId="3" borderId="3" xfId="2" applyFont="1" applyFill="1" applyBorder="1" applyAlignment="1">
      <alignment horizontal="right"/>
    </xf>
    <xf numFmtId="0" fontId="20" fillId="2" borderId="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right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18" fillId="0" borderId="3" xfId="0" applyNumberFormat="1" applyFont="1" applyBorder="1" applyAlignment="1">
      <alignment vertical="center"/>
    </xf>
    <xf numFmtId="43" fontId="17" fillId="0" borderId="3" xfId="2" applyFont="1" applyBorder="1" applyAlignment="1">
      <alignment horizontal="right"/>
    </xf>
    <xf numFmtId="0" fontId="18" fillId="3" borderId="2" xfId="0" applyFont="1" applyFill="1" applyBorder="1" applyAlignment="1">
      <alignment vertical="center"/>
    </xf>
    <xf numFmtId="4" fontId="18" fillId="3" borderId="3" xfId="0" applyNumberFormat="1" applyFont="1" applyFill="1" applyBorder="1" applyAlignment="1">
      <alignment vertical="center"/>
    </xf>
    <xf numFmtId="4" fontId="18" fillId="0" borderId="3" xfId="0" applyNumberFormat="1" applyFont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/>
    </xf>
    <xf numFmtId="4" fontId="18" fillId="3" borderId="3" xfId="0" applyNumberFormat="1" applyFont="1" applyFill="1" applyBorder="1" applyAlignment="1">
      <alignment vertical="center" wrapText="1"/>
    </xf>
    <xf numFmtId="43" fontId="11" fillId="3" borderId="3" xfId="2" applyFont="1" applyFill="1" applyBorder="1" applyAlignment="1">
      <alignment horizontal="right" wrapText="1"/>
    </xf>
    <xf numFmtId="0" fontId="17" fillId="0" borderId="0" xfId="0" applyFont="1"/>
    <xf numFmtId="0" fontId="11" fillId="0" borderId="3" xfId="0" quotePrefix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vertical="center" wrapText="1"/>
    </xf>
    <xf numFmtId="0" fontId="11" fillId="3" borderId="3" xfId="0" quotePrefix="1" applyFont="1" applyFill="1" applyBorder="1" applyAlignment="1">
      <alignment horizontal="left" wrapText="1"/>
    </xf>
    <xf numFmtId="43" fontId="18" fillId="0" borderId="3" xfId="2" applyFont="1" applyBorder="1" applyAlignment="1">
      <alignment vertical="center" wrapText="1"/>
    </xf>
    <xf numFmtId="43" fontId="11" fillId="0" borderId="3" xfId="2" applyFont="1" applyBorder="1" applyAlignment="1">
      <alignment horizontal="right"/>
    </xf>
    <xf numFmtId="0" fontId="15" fillId="3" borderId="0" xfId="0" applyFont="1" applyFill="1"/>
    <xf numFmtId="0" fontId="15" fillId="0" borderId="0" xfId="0" applyFont="1" applyAlignment="1">
      <alignment horizontal="left"/>
    </xf>
    <xf numFmtId="43" fontId="11" fillId="3" borderId="3" xfId="2" quotePrefix="1" applyFont="1" applyFill="1" applyBorder="1" applyAlignment="1">
      <alignment horizontal="left" wrapText="1"/>
    </xf>
    <xf numFmtId="43" fontId="11" fillId="3" borderId="3" xfId="2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/>
    </xf>
    <xf numFmtId="43" fontId="15" fillId="0" borderId="0" xfId="2" applyFont="1"/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/>
    <xf numFmtId="4" fontId="2" fillId="0" borderId="3" xfId="0" applyNumberFormat="1" applyFont="1" applyBorder="1" applyAlignment="1">
      <alignment horizontal="right" wrapText="1"/>
    </xf>
    <xf numFmtId="165" fontId="11" fillId="3" borderId="3" xfId="2" quotePrefix="1" applyNumberFormat="1" applyFont="1" applyFill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31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2" fillId="2" borderId="0" xfId="0" applyFont="1" applyFill="1"/>
    <xf numFmtId="0" fontId="20" fillId="0" borderId="3" xfId="0" applyFont="1" applyBorder="1" applyAlignment="1">
      <alignment wrapText="1"/>
    </xf>
    <xf numFmtId="3" fontId="18" fillId="0" borderId="3" xfId="0" applyNumberFormat="1" applyFont="1" applyBorder="1" applyAlignment="1">
      <alignment vertical="center"/>
    </xf>
    <xf numFmtId="3" fontId="18" fillId="3" borderId="3" xfId="0" applyNumberFormat="1" applyFont="1" applyFill="1" applyBorder="1" applyAlignment="1">
      <alignment vertical="center"/>
    </xf>
    <xf numFmtId="3" fontId="18" fillId="0" borderId="3" xfId="0" applyNumberFormat="1" applyFont="1" applyBorder="1" applyAlignment="1">
      <alignment vertical="center" wrapText="1"/>
    </xf>
    <xf numFmtId="3" fontId="18" fillId="3" borderId="3" xfId="0" applyNumberFormat="1" applyFont="1" applyFill="1" applyBorder="1" applyAlignment="1">
      <alignment vertical="center" wrapText="1"/>
    </xf>
    <xf numFmtId="167" fontId="16" fillId="2" borderId="3" xfId="0" applyNumberFormat="1" applyFont="1" applyFill="1" applyBorder="1" applyAlignment="1">
      <alignment vertical="center" wrapText="1"/>
    </xf>
    <xf numFmtId="43" fontId="18" fillId="0" borderId="3" xfId="2" applyFont="1" applyBorder="1" applyAlignment="1">
      <alignment vertical="center"/>
    </xf>
    <xf numFmtId="43" fontId="18" fillId="3" borderId="3" xfId="2" applyFont="1" applyFill="1" applyBorder="1" applyAlignment="1">
      <alignment vertical="center"/>
    </xf>
    <xf numFmtId="43" fontId="18" fillId="3" borderId="3" xfId="2" applyFont="1" applyFill="1" applyBorder="1" applyAlignment="1">
      <alignment vertical="center" wrapText="1"/>
    </xf>
    <xf numFmtId="3" fontId="17" fillId="2" borderId="3" xfId="2" applyNumberFormat="1" applyFont="1" applyFill="1" applyBorder="1" applyAlignment="1">
      <alignment horizontal="right"/>
    </xf>
    <xf numFmtId="3" fontId="11" fillId="2" borderId="3" xfId="2" applyNumberFormat="1" applyFont="1" applyFill="1" applyBorder="1" applyAlignment="1">
      <alignment horizontal="right"/>
    </xf>
    <xf numFmtId="3" fontId="17" fillId="2" borderId="3" xfId="0" applyNumberFormat="1" applyFont="1" applyFill="1" applyBorder="1" applyAlignment="1">
      <alignment horizontal="right" wrapText="1"/>
    </xf>
    <xf numFmtId="164" fontId="16" fillId="2" borderId="3" xfId="0" applyNumberFormat="1" applyFont="1" applyFill="1" applyBorder="1" applyAlignment="1">
      <alignment horizontal="right" vertical="center" wrapText="1"/>
    </xf>
    <xf numFmtId="43" fontId="16" fillId="2" borderId="3" xfId="2" applyFont="1" applyFill="1" applyBorder="1" applyAlignment="1">
      <alignment vertical="center" wrapText="1"/>
    </xf>
    <xf numFmtId="43" fontId="11" fillId="2" borderId="3" xfId="2" applyFont="1" applyFill="1" applyBorder="1" applyAlignment="1">
      <alignment horizontal="right" vertical="center"/>
    </xf>
    <xf numFmtId="166" fontId="11" fillId="2" borderId="3" xfId="2" applyNumberFormat="1" applyFont="1" applyFill="1" applyBorder="1" applyAlignment="1">
      <alignment horizontal="right" vertical="center"/>
    </xf>
    <xf numFmtId="43" fontId="17" fillId="2" borderId="3" xfId="2" applyFont="1" applyFill="1" applyBorder="1" applyAlignment="1">
      <alignment horizontal="right" vertical="center"/>
    </xf>
    <xf numFmtId="166" fontId="17" fillId="2" borderId="3" xfId="2" applyNumberFormat="1" applyFont="1" applyFill="1" applyBorder="1" applyAlignment="1">
      <alignment vertical="center"/>
    </xf>
    <xf numFmtId="43" fontId="15" fillId="0" borderId="3" xfId="2" applyFont="1" applyBorder="1" applyAlignment="1">
      <alignment vertical="center"/>
    </xf>
    <xf numFmtId="167" fontId="17" fillId="2" borderId="3" xfId="2" applyNumberFormat="1" applyFont="1" applyFill="1" applyBorder="1" applyAlignment="1">
      <alignment horizontal="right" vertical="center"/>
    </xf>
    <xf numFmtId="167" fontId="15" fillId="0" borderId="3" xfId="2" applyNumberFormat="1" applyFont="1" applyBorder="1" applyAlignment="1">
      <alignment vertical="center"/>
    </xf>
    <xf numFmtId="167" fontId="17" fillId="2" borderId="3" xfId="2" applyNumberFormat="1" applyFont="1" applyFill="1" applyBorder="1" applyAlignment="1">
      <alignment horizontal="right" vertical="center" wrapText="1"/>
    </xf>
    <xf numFmtId="43" fontId="15" fillId="0" borderId="0" xfId="0" applyNumberFormat="1" applyFont="1"/>
    <xf numFmtId="166" fontId="17" fillId="2" borderId="3" xfId="2" applyNumberFormat="1" applyFont="1" applyFill="1" applyBorder="1" applyAlignment="1"/>
    <xf numFmtId="166" fontId="17" fillId="2" borderId="3" xfId="2" applyNumberFormat="1" applyFont="1" applyFill="1" applyBorder="1" applyAlignment="1">
      <alignment horizontal="right"/>
    </xf>
    <xf numFmtId="3" fontId="15" fillId="0" borderId="0" xfId="0" applyNumberFormat="1" applyFont="1"/>
    <xf numFmtId="4" fontId="15" fillId="0" borderId="3" xfId="0" applyNumberFormat="1" applyFont="1" applyBorder="1" applyAlignment="1">
      <alignment vertical="top" wrapText="1"/>
    </xf>
    <xf numFmtId="3" fontId="15" fillId="0" borderId="3" xfId="0" applyNumberFormat="1" applyFont="1" applyBorder="1" applyAlignment="1">
      <alignment vertical="top" wrapText="1"/>
    </xf>
    <xf numFmtId="0" fontId="15" fillId="0" borderId="3" xfId="0" applyFont="1" applyBorder="1" applyAlignment="1">
      <alignment horizontal="right"/>
    </xf>
    <xf numFmtId="0" fontId="11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6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6" fillId="0" borderId="1" xfId="0" quotePrefix="1" applyFont="1" applyBorder="1" applyAlignment="1">
      <alignment horizontal="left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 wrapText="1"/>
    </xf>
    <xf numFmtId="0" fontId="11" fillId="3" borderId="3" xfId="0" quotePrefix="1" applyFont="1" applyFill="1" applyBorder="1" applyAlignment="1">
      <alignment horizontal="left" vertical="center" wrapText="1"/>
    </xf>
    <xf numFmtId="0" fontId="16" fillId="3" borderId="1" xfId="0" quotePrefix="1" applyFont="1" applyFill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horizontal="left" wrapText="1"/>
    </xf>
    <xf numFmtId="0" fontId="11" fillId="3" borderId="2" xfId="0" quotePrefix="1" applyFont="1" applyFill="1" applyBorder="1" applyAlignment="1">
      <alignment horizontal="left" wrapText="1"/>
    </xf>
    <xf numFmtId="0" fontId="11" fillId="3" borderId="4" xfId="0" quotePrefix="1" applyFont="1" applyFill="1" applyBorder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/>
    </xf>
  </cellXfs>
  <cellStyles count="204">
    <cellStyle name="Accent1 - 20%" xfId="47" xr:uid="{D8900048-1A18-450A-B74B-FF8DA8756DF0}"/>
    <cellStyle name="Accent1 - 40%" xfId="48" xr:uid="{9C0F37DD-4564-4008-AFB4-9851F8E4E215}"/>
    <cellStyle name="Accent1 - 60%" xfId="49" xr:uid="{0232B1AC-1E59-439A-93CB-4CA329E09EE8}"/>
    <cellStyle name="Accent1 2" xfId="50" xr:uid="{19BB2E99-FD11-45A3-8D01-9815FF3B00EE}"/>
    <cellStyle name="Accent1 3" xfId="51" xr:uid="{5B533C4D-0BBC-4047-BC84-0EACDF2F9C88}"/>
    <cellStyle name="Accent1 4" xfId="52" xr:uid="{28B9A9EE-2D63-4B66-9D42-5814D3A56DC7}"/>
    <cellStyle name="Accent1 5" xfId="53" xr:uid="{06DC6B01-E1AB-42B4-BB56-4513E5B812BC}"/>
    <cellStyle name="Accent1 6" xfId="54" xr:uid="{9A2315CA-AA2F-4B4E-85F6-C58D3E7F0731}"/>
    <cellStyle name="Accent1 7" xfId="55" xr:uid="{FE6CFF25-9EC2-4E72-B701-67003C20CF77}"/>
    <cellStyle name="Accent2 - 20%" xfId="56" xr:uid="{55586EDB-853C-4E41-9134-C6BBB556B894}"/>
    <cellStyle name="Accent2 - 40%" xfId="57" xr:uid="{6A0539CA-920C-411D-9F0C-B1CE46A3D118}"/>
    <cellStyle name="Accent2 - 60%" xfId="58" xr:uid="{3D04B0C5-99C7-4145-AB08-ABCC85D27485}"/>
    <cellStyle name="Accent2 2" xfId="59" xr:uid="{5C39A69E-CA34-4FFD-9D41-F0F3DA9E0A91}"/>
    <cellStyle name="Accent2 3" xfId="60" xr:uid="{39B34642-DF3C-4164-B27B-32FD2C766775}"/>
    <cellStyle name="Accent2 4" xfId="61" xr:uid="{DE36ACC8-EACB-4BD6-A82F-4B8E85D718B8}"/>
    <cellStyle name="Accent2 5" xfId="62" xr:uid="{02436794-30BA-4E8A-BE73-9B08F703E31C}"/>
    <cellStyle name="Accent2 6" xfId="63" xr:uid="{5B108804-81D0-43F9-9EF1-A7BD6B4C56E9}"/>
    <cellStyle name="Accent2 7" xfId="64" xr:uid="{82E03034-A489-46D1-AC0C-5EED381DC50C}"/>
    <cellStyle name="Accent3 - 20%" xfId="65" xr:uid="{B121253F-EB69-4E0A-B259-EE2D318C6BBC}"/>
    <cellStyle name="Accent3 - 40%" xfId="66" xr:uid="{86E6D1AE-5E7C-4766-AD41-D403CD867B4E}"/>
    <cellStyle name="Accent3 - 60%" xfId="67" xr:uid="{F2119646-C26C-4E45-A93D-8ED4F89657CE}"/>
    <cellStyle name="Accent3 2" xfId="68" xr:uid="{BA5F034D-DD80-41F4-85B0-A6132CE6749A}"/>
    <cellStyle name="Accent3 3" xfId="69" xr:uid="{684C2061-FE3D-4F56-8346-A9612D0BAE8F}"/>
    <cellStyle name="Accent3 4" xfId="70" xr:uid="{E30425F9-21C8-42D8-93A8-DB4733344DDB}"/>
    <cellStyle name="Accent3 5" xfId="71" xr:uid="{670B621C-B003-400D-9226-2C9C7BC2E7D0}"/>
    <cellStyle name="Accent3 6" xfId="72" xr:uid="{0BCE4CBA-7E1D-428C-A218-C324B045FCC4}"/>
    <cellStyle name="Accent3 7" xfId="73" xr:uid="{D86A5DDC-E06E-4136-BCBF-97457DBADB23}"/>
    <cellStyle name="Accent4 - 20%" xfId="74" xr:uid="{0B9240CF-E5F1-4828-872B-BD78B63CA124}"/>
    <cellStyle name="Accent4 - 40%" xfId="75" xr:uid="{A242217A-67E2-47DB-9B79-BA58F5A73D9E}"/>
    <cellStyle name="Accent4 - 60%" xfId="76" xr:uid="{217F03F2-BE7F-4166-8FC7-9BE1C5962512}"/>
    <cellStyle name="Accent4 2" xfId="77" xr:uid="{701576C5-0133-431A-B45F-8274728EDB22}"/>
    <cellStyle name="Accent4 3" xfId="78" xr:uid="{9222C958-F2B2-45B8-85F9-F8BC8F7C3870}"/>
    <cellStyle name="Accent4 4" xfId="79" xr:uid="{05446C20-1894-4186-AFB7-F34264431740}"/>
    <cellStyle name="Accent4 5" xfId="80" xr:uid="{4E9D1CB9-C76A-4CB0-B0DE-2CE346EE8C3B}"/>
    <cellStyle name="Accent4 6" xfId="81" xr:uid="{EE9FAE4E-E94E-4586-8235-FA60E07F24B8}"/>
    <cellStyle name="Accent4 7" xfId="82" xr:uid="{43D69170-B31B-43C4-949C-B38CAF2ADD2F}"/>
    <cellStyle name="Accent5 - 20%" xfId="83" xr:uid="{DAA550BA-D91B-4AC4-BCEF-C07A433F49B2}"/>
    <cellStyle name="Accent5 - 40%" xfId="84" xr:uid="{10DFB50E-26F2-430F-9789-ACB2DAAE38FF}"/>
    <cellStyle name="Accent5 - 60%" xfId="85" xr:uid="{0F01D5AF-42B1-4D28-BF08-D486441776E4}"/>
    <cellStyle name="Accent5 2" xfId="86" xr:uid="{F376F09E-4E7C-47CA-A13E-AA2A0730F178}"/>
    <cellStyle name="Accent5 3" xfId="87" xr:uid="{4BF5DBA1-A9C2-4C15-B249-0C682BC75E51}"/>
    <cellStyle name="Accent5 4" xfId="88" xr:uid="{98CCFD1E-6445-4674-ADE3-C8CCECDAF252}"/>
    <cellStyle name="Accent5 5" xfId="89" xr:uid="{F69C4005-CBF3-4B4B-8888-813BA1BD2551}"/>
    <cellStyle name="Accent5 6" xfId="90" xr:uid="{75FAB1ED-99AC-40D3-A8A9-E74B97ADDD41}"/>
    <cellStyle name="Accent5 7" xfId="91" xr:uid="{772685FB-2337-47BC-BE3A-6A94803F04ED}"/>
    <cellStyle name="Accent6 - 20%" xfId="92" xr:uid="{A21B5E74-3319-41CA-83B0-BC9C2DD7AFAC}"/>
    <cellStyle name="Accent6 - 40%" xfId="93" xr:uid="{CD15D47B-25FD-4DAB-AA85-4A0800716F72}"/>
    <cellStyle name="Accent6 - 60%" xfId="94" xr:uid="{637EA7BE-CC88-4D69-BF06-2A0D6383DD2C}"/>
    <cellStyle name="Accent6 2" xfId="95" xr:uid="{01226527-5D76-48E2-9B69-B99130BF64BC}"/>
    <cellStyle name="Accent6 3" xfId="96" xr:uid="{4C2D0928-D2A9-4E42-9C1F-59344CAB9E02}"/>
    <cellStyle name="Accent6 4" xfId="97" xr:uid="{286C108B-75AA-4572-9E97-E4E831A7598C}"/>
    <cellStyle name="Accent6 5" xfId="98" xr:uid="{10BDAD7F-4AA7-45FB-BA6E-CF990C412413}"/>
    <cellStyle name="Accent6 6" xfId="99" xr:uid="{B0FEF0CD-5D67-4DE6-9033-18890F8FC230}"/>
    <cellStyle name="Accent6 7" xfId="100" xr:uid="{8F331865-007A-4EC9-9578-5CB8F3B908F3}"/>
    <cellStyle name="Bad 2" xfId="101" xr:uid="{DB688A0D-9EF4-4983-93C3-833120DE0812}"/>
    <cellStyle name="Bilješka 2" xfId="102" xr:uid="{774DCA56-6496-4B0D-B95A-CDCDB51ED429}"/>
    <cellStyle name="Calculation 2" xfId="103" xr:uid="{6FDBCD72-F429-401D-B60D-C23ACE68B685}"/>
    <cellStyle name="Check Cell 2" xfId="104" xr:uid="{251FBC3E-CB2B-4018-9B5E-924F53D524AC}"/>
    <cellStyle name="Dobro 2" xfId="105" xr:uid="{B16EFC9C-8E07-4E72-BE5E-DCD3FFA68021}"/>
    <cellStyle name="Emphasis 1" xfId="106" xr:uid="{822AD918-5866-46B6-BD35-D922BBD76634}"/>
    <cellStyle name="Emphasis 2" xfId="107" xr:uid="{D210B218-CB39-49A4-927E-E8571E16CD66}"/>
    <cellStyle name="Emphasis 3" xfId="108" xr:uid="{B7491EE0-5A1C-4A1D-AC3A-4AE663FD738E}"/>
    <cellStyle name="Good 2" xfId="109" xr:uid="{26625364-4942-427F-A7BB-40CA7938880B}"/>
    <cellStyle name="Heading 1 2" xfId="110" xr:uid="{9C7CE629-5E48-4FCF-A5EA-787052FA612A}"/>
    <cellStyle name="Heading 2 2" xfId="111" xr:uid="{D5FEEDF4-ED93-41C8-A039-DA0DE5170D84}"/>
    <cellStyle name="Heading 3 2" xfId="112" xr:uid="{638B71FC-3606-4A5D-8252-DF754DA81CA1}"/>
    <cellStyle name="Heading 4 2" xfId="113" xr:uid="{A2772D50-2FA9-4097-9F7D-5A4D7BAE8D5C}"/>
    <cellStyle name="Input 2" xfId="114" xr:uid="{5E71F5BD-8A98-438E-9594-66943C6632B3}"/>
    <cellStyle name="Isticanje1 2" xfId="115" xr:uid="{CF8CEE4F-36C4-44B0-94A9-E544EBC6839A}"/>
    <cellStyle name="Isticanje2 2" xfId="116" xr:uid="{1358E608-1506-444E-AC43-9C69E36314C8}"/>
    <cellStyle name="Isticanje3 2" xfId="117" xr:uid="{3655D611-D239-4698-8B70-FAA3BF5C766F}"/>
    <cellStyle name="Isticanje4 2" xfId="118" xr:uid="{F5CBDF37-9CE2-484E-8CCE-1C8A661E3446}"/>
    <cellStyle name="Isticanje5 2" xfId="119" xr:uid="{59C25025-5267-454A-84E7-42457BA05949}"/>
    <cellStyle name="Isticanje6 2" xfId="120" xr:uid="{36E43617-A5FF-4011-AA4C-3D595616ED23}"/>
    <cellStyle name="Izlaz 2" xfId="121" xr:uid="{439EDB9B-F443-4580-9CBC-A32668EBCFA6}"/>
    <cellStyle name="Izračun 2" xfId="122" xr:uid="{CDFDDA67-A443-49B0-A5F8-CDD5F09F3172}"/>
    <cellStyle name="Linked Cell 2" xfId="123" xr:uid="{BE71A0E4-81A0-42FE-97EA-CF99A307DACD}"/>
    <cellStyle name="Loše 2" xfId="124" xr:uid="{9B3FEA87-1604-48E2-AC62-36F8CDAD2611}"/>
    <cellStyle name="Naslov 1 2" xfId="125" xr:uid="{E037A78D-3168-48C3-B8CB-545B3EAD7506}"/>
    <cellStyle name="Naslov 2 2" xfId="126" xr:uid="{B06F711F-0C37-4F98-9F54-4262530CEA6F}"/>
    <cellStyle name="Naslov 3 2" xfId="127" xr:uid="{6DACB538-70F1-43E0-B092-B95F6BD60432}"/>
    <cellStyle name="Naslov 4 2" xfId="128" xr:uid="{ACB604E5-267E-4C14-AD4F-A8CE2502184E}"/>
    <cellStyle name="Neutral 2" xfId="129" xr:uid="{A46E4506-5FB3-4920-9C9F-76AE4543287A}"/>
    <cellStyle name="Neutralno 2" xfId="130" xr:uid="{06259237-7B45-4CA4-8C44-A537354E3BB0}"/>
    <cellStyle name="Normal 2" xfId="131" xr:uid="{76D2A179-8B43-4A56-92DD-26E8FB0DD9E6}"/>
    <cellStyle name="Normal 3" xfId="132" xr:uid="{A7A4FF81-5FD0-4845-8E23-3F2FDCE7E59B}"/>
    <cellStyle name="Normal 4" xfId="133" xr:uid="{BE38C809-9530-4110-8DB1-45FD020BE550}"/>
    <cellStyle name="Normal 5" xfId="134" xr:uid="{D840A3FB-1FF8-4C18-BADE-4A0BFC031250}"/>
    <cellStyle name="Normalno" xfId="0" builtinId="0"/>
    <cellStyle name="Normalno 2" xfId="7" xr:uid="{6205DDE4-3C0F-4D20-B1A6-8B6B45BD581F}"/>
    <cellStyle name="Normalno 2 2" xfId="135" xr:uid="{14237071-94E6-45DB-B579-B150858EBF31}"/>
    <cellStyle name="Normalno 3" xfId="8" xr:uid="{B146CDBF-DC60-4DFD-B13D-1577C696B984}"/>
    <cellStyle name="Normalno 4" xfId="6" xr:uid="{099F74DD-9920-41FB-A54D-F6BE42CA1207}"/>
    <cellStyle name="Normalno 5" xfId="46" xr:uid="{B81D73F0-0992-4035-B846-52F86A112366}"/>
    <cellStyle name="Normalno 6" xfId="136" xr:uid="{E4073B90-56BD-45A0-AA05-5B45C48AD483}"/>
    <cellStyle name="Note 2" xfId="137" xr:uid="{ACF3027B-1237-4AA2-AB56-8640E73A71AE}"/>
    <cellStyle name="Obično_List4" xfId="1" xr:uid="{00000000-0005-0000-0000-000001000000}"/>
    <cellStyle name="Output 2" xfId="138" xr:uid="{3453D1CA-EF80-4B31-9330-8B5DB255A641}"/>
    <cellStyle name="Povezana ćelija 2" xfId="139" xr:uid="{6F1BE336-17ED-402F-AFB0-54E1C232D34F}"/>
    <cellStyle name="Provjera ćelije 2" xfId="140" xr:uid="{A48E97E7-68EF-4A71-B4AB-D928F0671B50}"/>
    <cellStyle name="SAPBEXaggData" xfId="9" xr:uid="{A6ACCF1C-8DCE-428D-8600-A56B71043C1F}"/>
    <cellStyle name="SAPBEXaggData 2" xfId="141" xr:uid="{A5513A04-E1B2-4263-99E9-12387983F879}"/>
    <cellStyle name="SAPBEXaggDataEmph" xfId="10" xr:uid="{5FEEE06C-1D79-4286-85EF-5E94FBC95A79}"/>
    <cellStyle name="SAPBEXaggDataEmph 2" xfId="142" xr:uid="{9C4AF32F-BC6D-4AAB-B00B-2C72ECBAA066}"/>
    <cellStyle name="SAPBEXaggItem" xfId="11" xr:uid="{DD9F7880-8F2A-4CD2-B9A8-CEC5B5A2127C}"/>
    <cellStyle name="SAPBEXaggItem 2" xfId="144" xr:uid="{7FC62B25-239C-4BD0-AA89-F0B69C05DB7C}"/>
    <cellStyle name="SAPBEXaggItem 3" xfId="143" xr:uid="{CDBAC94B-2151-42B0-9233-0C11129269AB}"/>
    <cellStyle name="SAPBEXaggItemX" xfId="12" xr:uid="{247E291B-086D-45A7-9B18-93A22E389478}"/>
    <cellStyle name="SAPBEXaggItemX 2" xfId="145" xr:uid="{5DE4434D-7830-4572-9F4B-9203BE886A54}"/>
    <cellStyle name="SAPBEXchaText" xfId="13" xr:uid="{86B1DE6B-7C90-4C24-99BC-CE2CEA8667CF}"/>
    <cellStyle name="SAPBEXchaText 2" xfId="147" xr:uid="{3EDE0D48-A64E-485B-B10B-AECEB8A52DDB}"/>
    <cellStyle name="SAPBEXchaText 3" xfId="146" xr:uid="{626FFCBF-7058-4F54-BDB9-68CFADE058FD}"/>
    <cellStyle name="SAPBEXexcBad7" xfId="14" xr:uid="{E1CD659C-9EE9-432B-ACAA-79200EA916A4}"/>
    <cellStyle name="SAPBEXexcBad7 2" xfId="148" xr:uid="{7A7D1E0F-ACFF-4BA8-96E5-2BE936F9E5C1}"/>
    <cellStyle name="SAPBEXexcBad8" xfId="15" xr:uid="{BDD39AB4-4F41-4454-AA7C-A362FAA772A8}"/>
    <cellStyle name="SAPBEXexcBad8 2" xfId="149" xr:uid="{8CD23406-701E-423F-935F-392F7D22D894}"/>
    <cellStyle name="SAPBEXexcBad9" xfId="16" xr:uid="{8D0B1A24-64A8-4C32-A7C7-30FC69557AED}"/>
    <cellStyle name="SAPBEXexcBad9 2" xfId="150" xr:uid="{D86805C7-97F9-4306-ADAE-4DC9F4EB8FD7}"/>
    <cellStyle name="SAPBEXexcCritical4" xfId="17" xr:uid="{94EE2B25-ADD0-4A33-BE54-44A9808BC9D4}"/>
    <cellStyle name="SAPBEXexcCritical4 2" xfId="151" xr:uid="{93D5CB6C-999F-4265-8D0E-02965FF534A1}"/>
    <cellStyle name="SAPBEXexcCritical5" xfId="18" xr:uid="{0DCA9AB5-C594-43F7-9B56-2AB115D5B386}"/>
    <cellStyle name="SAPBEXexcCritical5 2" xfId="152" xr:uid="{ECB59727-2B23-40E1-9BAD-F4331D732867}"/>
    <cellStyle name="SAPBEXexcCritical6" xfId="19" xr:uid="{6B03DF9C-5A5D-4FF1-8C67-9930DB0E3F00}"/>
    <cellStyle name="SAPBEXexcCritical6 2" xfId="153" xr:uid="{75CB0A32-CCCD-4E68-8506-1B38FFAED59D}"/>
    <cellStyle name="SAPBEXexcGood1" xfId="20" xr:uid="{EFB64B88-9AF4-4838-82CC-56AF32CD2DB6}"/>
    <cellStyle name="SAPBEXexcGood1 2" xfId="154" xr:uid="{040C3EF6-AD77-4542-9CD2-F4253196FAE6}"/>
    <cellStyle name="SAPBEXexcGood2" xfId="21" xr:uid="{CB235667-DB38-4DC7-AEAA-539F9D3BACF9}"/>
    <cellStyle name="SAPBEXexcGood2 2" xfId="155" xr:uid="{D5EF38E3-5BDF-4198-889F-7E6D20B107F2}"/>
    <cellStyle name="SAPBEXexcGood3" xfId="22" xr:uid="{44C8D15F-3CAA-4084-A01E-993A97BFAA5A}"/>
    <cellStyle name="SAPBEXexcGood3 2" xfId="156" xr:uid="{5D5FEB62-D065-4032-B8AB-321D5F10B33D}"/>
    <cellStyle name="SAPBEXfilterDrill" xfId="23" xr:uid="{30E8E7B3-4E87-4B86-85D7-45E635CF4C9B}"/>
    <cellStyle name="SAPBEXfilterDrill 2" xfId="158" xr:uid="{0EA7A3A5-F20E-4BB4-B44F-EE8392C9CBB9}"/>
    <cellStyle name="SAPBEXfilterDrill 3" xfId="157" xr:uid="{B36995ED-3560-4F5B-BB83-B079E79284A6}"/>
    <cellStyle name="SAPBEXfilterItem" xfId="24" xr:uid="{E46CC9D9-D228-4F55-B89D-74DC847AC25B}"/>
    <cellStyle name="SAPBEXfilterItem 2" xfId="160" xr:uid="{E5BBC4A6-C026-4BB4-A3A4-B44020F21B9A}"/>
    <cellStyle name="SAPBEXfilterItem 3" xfId="159" xr:uid="{8FE68CFE-4234-44C0-88B0-D846773D1662}"/>
    <cellStyle name="SAPBEXfilterText" xfId="25" xr:uid="{85B7407B-C82D-46D7-90D7-7D9438FD01FE}"/>
    <cellStyle name="SAPBEXfilterText 2" xfId="162" xr:uid="{FF2D44A1-6648-40F9-9311-BE7602AF97E4}"/>
    <cellStyle name="SAPBEXfilterText 3" xfId="161" xr:uid="{EBF5A99E-8C83-44D8-B9F0-ECF75572166D}"/>
    <cellStyle name="SAPBEXformats" xfId="26" xr:uid="{489B8CC7-9CCF-4E30-A6AD-5519373392A9}"/>
    <cellStyle name="SAPBEXformats 2" xfId="163" xr:uid="{16C13F0E-B1C4-4B00-AE56-9C3F2A62CBF3}"/>
    <cellStyle name="SAPBEXheaderItem" xfId="27" xr:uid="{C77A77E3-193A-49A9-BBED-6850633C740C}"/>
    <cellStyle name="SAPBEXheaderItem 2" xfId="165" xr:uid="{EFD759A9-854E-4A25-86D3-5D0FAF44F58B}"/>
    <cellStyle name="SAPBEXheaderItem 3" xfId="164" xr:uid="{FCE0D5A5-9F06-4BC9-8020-B36AAEAB1B76}"/>
    <cellStyle name="SAPBEXheaderText" xfId="28" xr:uid="{0B37B847-DDC8-4A94-B5B3-93ECBAE5F7DD}"/>
    <cellStyle name="SAPBEXheaderText 2" xfId="167" xr:uid="{A9C3DD0D-5209-4BD1-A3FA-2590DFB565EE}"/>
    <cellStyle name="SAPBEXheaderText 3" xfId="166" xr:uid="{1CF0972F-911D-4053-9EAE-29F4547C1CF5}"/>
    <cellStyle name="SAPBEXHLevel0" xfId="29" xr:uid="{CC482F9E-41AC-4CBB-AE5E-FB1C9349DB33}"/>
    <cellStyle name="SAPBEXHLevel0 2" xfId="169" xr:uid="{FAEA7AAC-7CEB-4BAC-B99B-BD9CA30C6D12}"/>
    <cellStyle name="SAPBEXHLevel0 3" xfId="168" xr:uid="{68DAD5AF-8977-4195-9DFA-1B3411EBD457}"/>
    <cellStyle name="SAPBEXHLevel0X" xfId="30" xr:uid="{6F712EF9-5877-401D-B589-4ACBDAFDD493}"/>
    <cellStyle name="SAPBEXHLevel0X 2" xfId="170" xr:uid="{F3918CFA-2AAC-405E-A5D6-19CD6FDAD064}"/>
    <cellStyle name="SAPBEXHLevel1" xfId="3" xr:uid="{E764040F-23F4-48C2-8A6C-A82BFD8D0999}"/>
    <cellStyle name="SAPBEXHLevel1 2" xfId="172" xr:uid="{39CFDEF9-54E5-424B-AF9D-AFAE32713DE8}"/>
    <cellStyle name="SAPBEXHLevel1 3" xfId="171" xr:uid="{63895BAA-4613-4EFD-B0AA-E7B41AD29893}"/>
    <cellStyle name="SAPBEXHLevel1X" xfId="31" xr:uid="{DDA8B82E-37D1-4C37-A3FB-E5CB36846D73}"/>
    <cellStyle name="SAPBEXHLevel1X 2" xfId="173" xr:uid="{AF7515EF-5139-4677-8933-23FC56180620}"/>
    <cellStyle name="SAPBEXHLevel2" xfId="5" xr:uid="{CDF830A3-9480-4B7E-A82D-46A1BD6689EF}"/>
    <cellStyle name="SAPBEXHLevel2 2" xfId="175" xr:uid="{E59A6EB6-B8DB-452A-B654-769EB71A40E5}"/>
    <cellStyle name="SAPBEXHLevel2 3" xfId="174" xr:uid="{5E75A4A0-7AF8-4675-8B51-3A9FD27A1B15}"/>
    <cellStyle name="SAPBEXHLevel2X" xfId="32" xr:uid="{964F40EF-DF6F-4115-B7DD-0A4D61DDABF2}"/>
    <cellStyle name="SAPBEXHLevel2X 2" xfId="176" xr:uid="{5F4E2435-179F-41FC-8C66-3240630C2C9C}"/>
    <cellStyle name="SAPBEXHLevel3" xfId="33" xr:uid="{BAFEF556-C27D-4E1A-BDC9-BF620B2F40E0}"/>
    <cellStyle name="SAPBEXHLevel3 2" xfId="178" xr:uid="{94884C3C-DE4F-4A50-B682-0130E1F925B0}"/>
    <cellStyle name="SAPBEXHLevel3 3" xfId="177" xr:uid="{0DE6DA44-26D1-4F9B-B680-1FA3A71455EF}"/>
    <cellStyle name="SAPBEXHLevel3X" xfId="34" xr:uid="{25E50525-6BDE-485E-A50C-4B5F62A77C36}"/>
    <cellStyle name="SAPBEXHLevel3X 2" xfId="179" xr:uid="{AC85C46C-1197-4C6E-A138-F78402AD153D}"/>
    <cellStyle name="SAPBEXinputData" xfId="35" xr:uid="{6A977981-752D-43E3-9F67-EFB09FB529FF}"/>
    <cellStyle name="SAPBEXinputData 2" xfId="36" xr:uid="{7BB39099-D584-4C90-91F8-C59D9C89AEC9}"/>
    <cellStyle name="SAPBEXinputData 3" xfId="180" xr:uid="{B614802D-F934-4172-89E1-7ABD0F001A48}"/>
    <cellStyle name="SAPBEXinputData 4" xfId="203" xr:uid="{0A7613AB-8688-491C-9AE8-D0D37E86CF2E}"/>
    <cellStyle name="SAPBEXItemHeader" xfId="181" xr:uid="{B789E43D-F2F0-417D-B598-F390552D5DF5}"/>
    <cellStyle name="SAPBEXresData" xfId="37" xr:uid="{A0B28F69-82AA-4990-8945-FE00E89A544B}"/>
    <cellStyle name="SAPBEXresData 2" xfId="182" xr:uid="{E17091CD-5315-4172-B85F-E5390AC3DE3B}"/>
    <cellStyle name="SAPBEXresDataEmph" xfId="38" xr:uid="{965F6E1C-4307-4A22-845C-792CBFE74A3F}"/>
    <cellStyle name="SAPBEXresDataEmph 2" xfId="184" xr:uid="{88CAEAD4-BB8E-4F04-A4A4-BE17AE143F8B}"/>
    <cellStyle name="SAPBEXresDataEmph 3" xfId="183" xr:uid="{9B202365-0939-4304-AEA7-98D258BE3B41}"/>
    <cellStyle name="SAPBEXresItem" xfId="39" xr:uid="{718AA053-D9F4-4276-AD80-7342F3437F97}"/>
    <cellStyle name="SAPBEXresItem 2" xfId="185" xr:uid="{5F695282-099F-454E-A97D-487EED24E8D0}"/>
    <cellStyle name="SAPBEXresItemX" xfId="40" xr:uid="{111F4CD9-5B31-4D68-AFCC-89511DB46E48}"/>
    <cellStyle name="SAPBEXresItemX 2" xfId="186" xr:uid="{6FFC8BEC-BB23-4AA9-867A-4B47884D68D3}"/>
    <cellStyle name="SAPBEXstdData" xfId="4" xr:uid="{5D702BD9-3703-4775-985E-C82D93012324}"/>
    <cellStyle name="SAPBEXstdData 2" xfId="187" xr:uid="{A3910502-2D27-47EE-A78E-E6B802A23678}"/>
    <cellStyle name="SAPBEXstdDataEmph" xfId="41" xr:uid="{FA42E8AB-6B39-487D-BAFB-3807742E4A94}"/>
    <cellStyle name="SAPBEXstdDataEmph 2" xfId="188" xr:uid="{17EB7727-BC5C-4D44-9E28-8EFC5500CB57}"/>
    <cellStyle name="SAPBEXstdItem" xfId="42" xr:uid="{6E21FA6D-904A-4B26-8A66-F0EF7B599ACB}"/>
    <cellStyle name="SAPBEXstdItem 2" xfId="190" xr:uid="{0DD55EE8-881E-4718-8782-709328CFB318}"/>
    <cellStyle name="SAPBEXstdItem 3" xfId="189" xr:uid="{8D7D3850-DEB5-4235-A232-0D88BFF6E5B5}"/>
    <cellStyle name="SAPBEXstdItemX" xfId="43" xr:uid="{12A30992-76D9-4226-878B-79346CD17DC9}"/>
    <cellStyle name="SAPBEXstdItemX 2" xfId="191" xr:uid="{62A91E1B-1A9A-4761-8422-61A3B81EACA9}"/>
    <cellStyle name="SAPBEXtitle" xfId="44" xr:uid="{3E41686B-DF19-4978-B130-8701F3E7C0BF}"/>
    <cellStyle name="SAPBEXtitle 2" xfId="193" xr:uid="{728CCE22-E8AD-4F89-9B73-631757D0BEA3}"/>
    <cellStyle name="SAPBEXtitle 3" xfId="192" xr:uid="{8BB23719-4D89-4BDC-9446-DD82E5573227}"/>
    <cellStyle name="SAPBEXunassignedItem" xfId="194" xr:uid="{8C90DD0D-0196-4527-9E4E-B8E7D1743070}"/>
    <cellStyle name="SAPBEXunassignedItem 2" xfId="195" xr:uid="{2DC78873-CEE6-47F0-A74D-87D8D3D00473}"/>
    <cellStyle name="SAPBEXundefined" xfId="45" xr:uid="{55B92465-6EB6-4438-8F89-6BB934AFE5AE}"/>
    <cellStyle name="SAPBEXundefined 2" xfId="196" xr:uid="{8CF55D3F-AAC7-415F-93E8-2CB2114E5B4C}"/>
    <cellStyle name="Sheet Title" xfId="197" xr:uid="{2C7A5D93-962E-45FA-9C68-24E0460231D1}"/>
    <cellStyle name="Tekst upozorenja 2" xfId="198" xr:uid="{3BA76DFF-7566-4FC5-B2BA-0C7F5FD9C579}"/>
    <cellStyle name="Total 2" xfId="199" xr:uid="{1A77A0A4-105F-4089-9F7C-9DCB22099B76}"/>
    <cellStyle name="Ukupni zbroj 2" xfId="200" xr:uid="{6BF7E8F4-4539-47E5-BD5E-390D5D5E277C}"/>
    <cellStyle name="Unos 2" xfId="201" xr:uid="{70E14A41-85B1-499C-B279-C93B0F117685}"/>
    <cellStyle name="Warning Text 2" xfId="202" xr:uid="{9E6AE11E-4E13-4EF2-BC01-8B8788F2C48E}"/>
    <cellStyle name="Zarez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5</xdr:col>
      <xdr:colOff>434975</xdr:colOff>
      <xdr:row>13</xdr:row>
      <xdr:rowOff>38100</xdr:rowOff>
    </xdr:to>
    <xdr:pic>
      <xdr:nvPicPr>
        <xdr:cNvPr id="3" name="BEx5CA4FVL7DQ17MNUR2TECUR531" descr="analysis_prev" hidden="1">
          <a:extLst>
            <a:ext uri="{FF2B5EF4-FFF2-40B4-BE49-F238E27FC236}">
              <a16:creationId xmlns:a16="http://schemas.microsoft.com/office/drawing/2014/main" id="{500F9E41-2686-C054-BCE3-A4EBB07864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267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W40"/>
  <sheetViews>
    <sheetView showGridLines="0" tabSelected="1" zoomScaleNormal="100" workbookViewId="0">
      <selection activeCell="H19" sqref="H19"/>
    </sheetView>
  </sheetViews>
  <sheetFormatPr defaultRowHeight="15.75"/>
  <cols>
    <col min="1" max="5" width="9.140625" style="21"/>
    <col min="6" max="6" width="25.28515625" style="21" customWidth="1"/>
    <col min="7" max="7" width="25.140625" style="21" bestFit="1" customWidth="1"/>
    <col min="8" max="8" width="21.42578125" style="21" bestFit="1" customWidth="1"/>
    <col min="9" max="9" width="21.7109375" style="21" bestFit="1" customWidth="1"/>
    <col min="10" max="10" width="25.140625" style="21" bestFit="1" customWidth="1"/>
    <col min="11" max="12" width="18.85546875" style="21" bestFit="1" customWidth="1"/>
    <col min="13" max="13" width="25.28515625" style="21" customWidth="1"/>
    <col min="14" max="14" width="16" style="21" bestFit="1" customWidth="1"/>
    <col min="15" max="16384" width="9.140625" style="21"/>
  </cols>
  <sheetData>
    <row r="1" spans="2:13" ht="42" customHeight="1">
      <c r="B1" s="142" t="s">
        <v>211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77"/>
    </row>
    <row r="2" spans="2:13" ht="18" customHeight="1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57"/>
    </row>
    <row r="3" spans="2:13" ht="15.75" customHeight="1">
      <c r="B3" s="142" t="s">
        <v>12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58"/>
    </row>
    <row r="4" spans="2:13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58"/>
    </row>
    <row r="5" spans="2:13" ht="18" customHeight="1">
      <c r="B5" s="142" t="s">
        <v>51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56"/>
    </row>
    <row r="6" spans="2:13" ht="18" customHeight="1"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56"/>
    </row>
    <row r="7" spans="2:13" ht="18" customHeight="1">
      <c r="B7" s="158" t="s">
        <v>58</v>
      </c>
      <c r="C7" s="158"/>
      <c r="D7" s="158"/>
      <c r="E7" s="158"/>
      <c r="F7" s="158"/>
      <c r="G7" s="22"/>
      <c r="H7" s="79"/>
      <c r="I7" s="79"/>
      <c r="J7" s="79"/>
      <c r="K7" s="80"/>
      <c r="L7" s="80"/>
    </row>
    <row r="8" spans="2:13" ht="47.25">
      <c r="B8" s="152" t="s">
        <v>8</v>
      </c>
      <c r="C8" s="152"/>
      <c r="D8" s="152"/>
      <c r="E8" s="152"/>
      <c r="F8" s="152"/>
      <c r="G8" s="81" t="s">
        <v>196</v>
      </c>
      <c r="H8" s="81" t="s">
        <v>210</v>
      </c>
      <c r="I8" s="81" t="s">
        <v>194</v>
      </c>
      <c r="J8" s="81" t="s">
        <v>195</v>
      </c>
      <c r="K8" s="81" t="s">
        <v>23</v>
      </c>
      <c r="L8" s="81" t="s">
        <v>49</v>
      </c>
    </row>
    <row r="9" spans="2:13">
      <c r="B9" s="153">
        <v>1</v>
      </c>
      <c r="C9" s="153"/>
      <c r="D9" s="153"/>
      <c r="E9" s="153"/>
      <c r="F9" s="154"/>
      <c r="G9" s="81">
        <v>2</v>
      </c>
      <c r="H9" s="82">
        <v>3</v>
      </c>
      <c r="I9" s="82">
        <v>4</v>
      </c>
      <c r="J9" s="82">
        <v>5</v>
      </c>
      <c r="K9" s="82" t="s">
        <v>34</v>
      </c>
      <c r="L9" s="82" t="s">
        <v>35</v>
      </c>
    </row>
    <row r="10" spans="2:13">
      <c r="B10" s="148" t="s">
        <v>25</v>
      </c>
      <c r="C10" s="149"/>
      <c r="D10" s="149"/>
      <c r="E10" s="149"/>
      <c r="F10" s="150"/>
      <c r="G10" s="83">
        <f>' Račun prihoda i rashoda'!G11</f>
        <v>48303211.660000004</v>
      </c>
      <c r="H10" s="83">
        <f>' Račun prihoda i rashoda'!H11</f>
        <v>45696934</v>
      </c>
      <c r="I10" s="83">
        <f>' Račun prihoda i rashoda'!I11</f>
        <v>45624159</v>
      </c>
      <c r="J10" s="119">
        <f>' Račun prihoda i rashoda'!J11</f>
        <v>43976149.810000002</v>
      </c>
      <c r="K10" s="84">
        <f t="shared" ref="K10:K15" si="0">IF(G10&gt;0,J10/G10*100,"x")</f>
        <v>91.041875475159657</v>
      </c>
      <c r="L10" s="84">
        <f t="shared" ref="L10:L15" si="1">IF(I10&gt;0,J10/I10*100,"x")</f>
        <v>96.387858480854419</v>
      </c>
      <c r="M10" s="106"/>
    </row>
    <row r="11" spans="2:13">
      <c r="B11" s="151" t="s">
        <v>24</v>
      </c>
      <c r="C11" s="150"/>
      <c r="D11" s="150"/>
      <c r="E11" s="150"/>
      <c r="F11" s="150"/>
      <c r="G11" s="83">
        <f>' Račun prihoda i rashoda'!G23</f>
        <v>18556311.420000002</v>
      </c>
      <c r="H11" s="114">
        <f>' Račun prihoda i rashoda'!H23</f>
        <v>44255804</v>
      </c>
      <c r="I11" s="114">
        <f>' Račun prihoda i rashoda'!I23</f>
        <v>44255804</v>
      </c>
      <c r="J11" s="119">
        <f>' Račun prihoda i rashoda'!J23</f>
        <v>68660870.989999995</v>
      </c>
      <c r="K11" s="84">
        <f t="shared" si="0"/>
        <v>370.01357347342895</v>
      </c>
      <c r="L11" s="84">
        <f t="shared" si="1"/>
        <v>155.14546067223179</v>
      </c>
    </row>
    <row r="12" spans="2:13">
      <c r="B12" s="145" t="s">
        <v>0</v>
      </c>
      <c r="C12" s="146"/>
      <c r="D12" s="146"/>
      <c r="E12" s="146"/>
      <c r="F12" s="147"/>
      <c r="G12" s="86">
        <f>SUM(G10:G11)</f>
        <v>66859523.080000006</v>
      </c>
      <c r="H12" s="115">
        <f t="shared" ref="H12:J12" si="2">SUM(H10:H11)</f>
        <v>89952738</v>
      </c>
      <c r="I12" s="115">
        <f t="shared" si="2"/>
        <v>89879963</v>
      </c>
      <c r="J12" s="120">
        <f t="shared" si="2"/>
        <v>112637020.8</v>
      </c>
      <c r="K12" s="78">
        <f t="shared" si="0"/>
        <v>168.46817866951497</v>
      </c>
      <c r="L12" s="78">
        <f t="shared" si="1"/>
        <v>125.31938937269031</v>
      </c>
      <c r="M12" s="106"/>
    </row>
    <row r="13" spans="2:13">
      <c r="B13" s="157" t="s">
        <v>26</v>
      </c>
      <c r="C13" s="149"/>
      <c r="D13" s="149"/>
      <c r="E13" s="149"/>
      <c r="F13" s="149"/>
      <c r="G13" s="87">
        <f>' Račun prihoda i rashoda'!G31</f>
        <v>44468606.57</v>
      </c>
      <c r="H13" s="116">
        <f>' Račun prihoda i rashoda'!H31</f>
        <v>52222199</v>
      </c>
      <c r="I13" s="116">
        <f>' Račun prihoda i rashoda'!I31</f>
        <v>52154741</v>
      </c>
      <c r="J13" s="97">
        <f>' Račun prihoda i rashoda'!J31</f>
        <v>48382748.329999991</v>
      </c>
      <c r="K13" s="84">
        <f t="shared" si="0"/>
        <v>108.80203375349431</v>
      </c>
      <c r="L13" s="84">
        <f t="shared" si="1"/>
        <v>92.767689767647383</v>
      </c>
    </row>
    <row r="14" spans="2:13">
      <c r="B14" s="151" t="s">
        <v>27</v>
      </c>
      <c r="C14" s="150"/>
      <c r="D14" s="150"/>
      <c r="E14" s="150"/>
      <c r="F14" s="150"/>
      <c r="G14" s="83">
        <f>' Račun prihoda i rashoda'!G79</f>
        <v>16239198.139999999</v>
      </c>
      <c r="H14" s="114">
        <f>' Račun prihoda i rashoda'!H79</f>
        <v>46185340</v>
      </c>
      <c r="I14" s="114">
        <f>' Račun prihoda i rashoda'!I79</f>
        <v>46180023</v>
      </c>
      <c r="J14" s="119">
        <f>' Račun prihoda i rashoda'!J79</f>
        <v>53537905.010000005</v>
      </c>
      <c r="K14" s="107">
        <f t="shared" si="0"/>
        <v>329.68318108100874</v>
      </c>
      <c r="L14" s="84">
        <f t="shared" si="1"/>
        <v>115.93304102512035</v>
      </c>
    </row>
    <row r="15" spans="2:13">
      <c r="B15" s="88" t="s">
        <v>1</v>
      </c>
      <c r="C15" s="85"/>
      <c r="D15" s="85"/>
      <c r="E15" s="85"/>
      <c r="F15" s="85"/>
      <c r="G15" s="86">
        <f>SUM(G13:G14)</f>
        <v>60707804.710000001</v>
      </c>
      <c r="H15" s="115">
        <f t="shared" ref="H15:I15" si="3">SUM(H13:H14)</f>
        <v>98407539</v>
      </c>
      <c r="I15" s="115">
        <f t="shared" si="3"/>
        <v>98334764</v>
      </c>
      <c r="J15" s="120">
        <f>SUM(J13:J14)</f>
        <v>101920653.34</v>
      </c>
      <c r="K15" s="78">
        <f t="shared" si="0"/>
        <v>167.88723266616702</v>
      </c>
      <c r="L15" s="78">
        <f t="shared" si="1"/>
        <v>103.64661407027936</v>
      </c>
    </row>
    <row r="16" spans="2:13">
      <c r="B16" s="156" t="s">
        <v>2</v>
      </c>
      <c r="C16" s="146"/>
      <c r="D16" s="146"/>
      <c r="E16" s="146"/>
      <c r="F16" s="146"/>
      <c r="G16" s="89">
        <f>G12-G15</f>
        <v>6151718.3700000048</v>
      </c>
      <c r="H16" s="117">
        <f t="shared" ref="H16:I16" si="4">H12-H15</f>
        <v>-8454801</v>
      </c>
      <c r="I16" s="117">
        <f t="shared" si="4"/>
        <v>-8454801</v>
      </c>
      <c r="J16" s="121">
        <f>J12-J15</f>
        <v>10716367.459999993</v>
      </c>
      <c r="K16" s="90">
        <f>J16/G16*100</f>
        <v>174.20120388248503</v>
      </c>
      <c r="L16" s="90">
        <f>J16/I16*100</f>
        <v>-126.7489023100602</v>
      </c>
    </row>
    <row r="17" spans="1:49"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91"/>
    </row>
    <row r="18" spans="1:49" ht="18" customHeight="1">
      <c r="B18" s="163" t="s">
        <v>55</v>
      </c>
      <c r="C18" s="163"/>
      <c r="D18" s="163"/>
      <c r="E18" s="163"/>
      <c r="F18" s="163"/>
      <c r="G18" s="22"/>
      <c r="H18" s="79"/>
      <c r="I18" s="79"/>
      <c r="J18" s="79"/>
      <c r="K18" s="80"/>
      <c r="L18" s="80"/>
      <c r="M18" s="91"/>
    </row>
    <row r="19" spans="1:49" ht="47.25">
      <c r="B19" s="152" t="s">
        <v>8</v>
      </c>
      <c r="C19" s="152"/>
      <c r="D19" s="152"/>
      <c r="E19" s="152"/>
      <c r="F19" s="152"/>
      <c r="G19" s="81" t="s">
        <v>193</v>
      </c>
      <c r="H19" s="82" t="s">
        <v>210</v>
      </c>
      <c r="I19" s="82" t="s">
        <v>194</v>
      </c>
      <c r="J19" s="82" t="s">
        <v>195</v>
      </c>
      <c r="K19" s="82" t="s">
        <v>23</v>
      </c>
      <c r="L19" s="82" t="s">
        <v>49</v>
      </c>
    </row>
    <row r="20" spans="1:49">
      <c r="B20" s="164">
        <v>1</v>
      </c>
      <c r="C20" s="165"/>
      <c r="D20" s="165"/>
      <c r="E20" s="165"/>
      <c r="F20" s="165"/>
      <c r="G20" s="92">
        <v>2</v>
      </c>
      <c r="H20" s="82">
        <v>3</v>
      </c>
      <c r="I20" s="82">
        <v>4</v>
      </c>
      <c r="J20" s="82">
        <v>5</v>
      </c>
      <c r="K20" s="82" t="s">
        <v>34</v>
      </c>
      <c r="L20" s="82" t="s">
        <v>35</v>
      </c>
    </row>
    <row r="21" spans="1:49" ht="15.75" customHeight="1">
      <c r="B21" s="148" t="s">
        <v>28</v>
      </c>
      <c r="C21" s="166"/>
      <c r="D21" s="166"/>
      <c r="E21" s="166"/>
      <c r="F21" s="166"/>
      <c r="G21" s="93"/>
      <c r="H21" s="94"/>
      <c r="I21" s="94"/>
      <c r="J21" s="94"/>
      <c r="K21" s="94" t="str">
        <f>IF(G21&gt;0,J21/G21*100,"x")</f>
        <v>x</v>
      </c>
      <c r="L21" s="94" t="str">
        <f t="shared" ref="L21" si="5">IF(I21&gt;0,J21/I21*100,"x")</f>
        <v>x</v>
      </c>
    </row>
    <row r="22" spans="1:49">
      <c r="B22" s="148" t="s">
        <v>29</v>
      </c>
      <c r="C22" s="149"/>
      <c r="D22" s="149"/>
      <c r="E22" s="149"/>
      <c r="F22" s="149"/>
      <c r="G22" s="95"/>
      <c r="H22" s="94"/>
      <c r="I22" s="94"/>
      <c r="J22" s="94"/>
      <c r="K22" s="94" t="str">
        <f>IF(G22&gt;0,J22/G22*100,"x")</f>
        <v>x</v>
      </c>
      <c r="L22" s="94" t="str">
        <f>IF(I22&gt;0,J22/I22*100,"x")</f>
        <v>x</v>
      </c>
    </row>
    <row r="23" spans="1:49" ht="15" customHeight="1">
      <c r="B23" s="160" t="s">
        <v>50</v>
      </c>
      <c r="C23" s="161"/>
      <c r="D23" s="161"/>
      <c r="E23" s="161"/>
      <c r="F23" s="162"/>
      <c r="G23" s="96"/>
      <c r="H23" s="23"/>
      <c r="I23" s="23"/>
      <c r="J23" s="23"/>
      <c r="K23" s="23"/>
      <c r="L23" s="23"/>
    </row>
    <row r="24" spans="1:49" s="99" customFormat="1" ht="15" customHeight="1">
      <c r="A24" s="21"/>
      <c r="B24" s="148" t="s">
        <v>17</v>
      </c>
      <c r="C24" s="149"/>
      <c r="D24" s="149"/>
      <c r="E24" s="149"/>
      <c r="F24" s="149"/>
      <c r="G24" s="97">
        <v>12125746.68</v>
      </c>
      <c r="H24" s="84">
        <v>18277465.050000001</v>
      </c>
      <c r="I24" s="84">
        <v>18277465.050000001</v>
      </c>
      <c r="J24" s="98">
        <v>18277465.050000001</v>
      </c>
      <c r="K24" s="98">
        <f>IF(G24&gt;0,J24/G24*100,"x")</f>
        <v>150.73269739459872</v>
      </c>
      <c r="L24" s="98">
        <f>IF(I24&gt;0,J24/I24*100,"x")</f>
        <v>100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</row>
    <row r="25" spans="1:49" s="99" customFormat="1" ht="15" customHeight="1">
      <c r="A25" s="21"/>
      <c r="B25" s="148" t="s">
        <v>54</v>
      </c>
      <c r="C25" s="149"/>
      <c r="D25" s="149"/>
      <c r="E25" s="149"/>
      <c r="F25" s="149"/>
      <c r="G25" s="97">
        <v>-18277465.050000001</v>
      </c>
      <c r="H25" s="84">
        <v>-9822664.0500000007</v>
      </c>
      <c r="I25" s="84">
        <v>-9822664.0500000007</v>
      </c>
      <c r="J25" s="98">
        <v>-28993832.510000002</v>
      </c>
      <c r="K25" s="98">
        <f>J25/G25*100</f>
        <v>158.63158501840496</v>
      </c>
      <c r="L25" s="98">
        <f>J25/I25*100</f>
        <v>295.17279999003938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</row>
    <row r="26" spans="1:49" s="103" customFormat="1">
      <c r="A26" s="100"/>
      <c r="B26" s="160" t="s">
        <v>56</v>
      </c>
      <c r="C26" s="161"/>
      <c r="D26" s="161"/>
      <c r="E26" s="161"/>
      <c r="F26" s="162"/>
      <c r="G26" s="101">
        <v>6151718.3700000001</v>
      </c>
      <c r="H26" s="102">
        <f>H16</f>
        <v>-8454801</v>
      </c>
      <c r="I26" s="102">
        <v>-8454801</v>
      </c>
      <c r="J26" s="102">
        <f>J16</f>
        <v>10716367.459999993</v>
      </c>
      <c r="K26" s="102">
        <f>J26/G26*100</f>
        <v>174.20120388248517</v>
      </c>
      <c r="L26" s="102">
        <f>J26/I26*100</f>
        <v>-126.7489023100602</v>
      </c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</row>
    <row r="27" spans="1:49">
      <c r="B27" s="155" t="s">
        <v>57</v>
      </c>
      <c r="C27" s="155"/>
      <c r="D27" s="155"/>
      <c r="E27" s="155"/>
      <c r="F27" s="155"/>
      <c r="G27" s="108">
        <f>SUM(G24:G26)</f>
        <v>0</v>
      </c>
      <c r="H27" s="108">
        <f>SUM(H24:H26)</f>
        <v>0</v>
      </c>
      <c r="I27" s="108">
        <f>SUM(I24:I26)</f>
        <v>0</v>
      </c>
      <c r="J27" s="108">
        <f>SUM(J24:J26)</f>
        <v>0</v>
      </c>
      <c r="K27" s="78" t="str">
        <f>IF(G27&gt;0,J27/G27*100,"x")</f>
        <v>x</v>
      </c>
      <c r="L27" s="78" t="str">
        <f>IF(I27&gt;0,J27/I27*100,"x")</f>
        <v>x</v>
      </c>
    </row>
    <row r="28" spans="1:49">
      <c r="G28" s="104"/>
      <c r="H28" s="104"/>
      <c r="I28" s="104"/>
      <c r="J28" s="104"/>
      <c r="K28" s="106"/>
      <c r="L28" s="106"/>
    </row>
    <row r="29" spans="1:49"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  <row r="30" spans="1:49"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</row>
    <row r="31" spans="1:49" ht="15" customHeight="1"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N31" s="104"/>
    </row>
    <row r="32" spans="1:49" ht="15" customHeight="1"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N32" s="104"/>
    </row>
    <row r="33" spans="2:14" ht="15" customHeight="1"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N33" s="135"/>
    </row>
    <row r="34" spans="2:14" ht="36.75" customHeight="1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2:14" ht="15" customHeight="1"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2:14"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</row>
    <row r="38" spans="2:14">
      <c r="H38" s="106"/>
      <c r="J38" s="106"/>
    </row>
    <row r="40" spans="2:14">
      <c r="J40" s="106"/>
    </row>
  </sheetData>
  <mergeCells count="31">
    <mergeCell ref="B32:L32"/>
    <mergeCell ref="B2:L2"/>
    <mergeCell ref="B4:L4"/>
    <mergeCell ref="B6:L6"/>
    <mergeCell ref="B17:L17"/>
    <mergeCell ref="B5:L5"/>
    <mergeCell ref="B3:L3"/>
    <mergeCell ref="B26:F26"/>
    <mergeCell ref="B23:F23"/>
    <mergeCell ref="B18:F18"/>
    <mergeCell ref="B24:F24"/>
    <mergeCell ref="B25:F25"/>
    <mergeCell ref="B19:F19"/>
    <mergeCell ref="B20:F20"/>
    <mergeCell ref="B21:F21"/>
    <mergeCell ref="B1:L1"/>
    <mergeCell ref="B33:L34"/>
    <mergeCell ref="B35:L36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31:L31"/>
    <mergeCell ref="B7:F7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B1:N93"/>
  <sheetViews>
    <sheetView showGridLines="0" zoomScale="87" zoomScaleNormal="87" zoomScaleSheetLayoutView="100" workbookViewId="0">
      <selection activeCell="R83" sqref="R83"/>
    </sheetView>
  </sheetViews>
  <sheetFormatPr defaultRowHeight="15.75"/>
  <cols>
    <col min="1" max="1" width="9.140625" style="21"/>
    <col min="2" max="2" width="2.28515625" style="21" bestFit="1" customWidth="1"/>
    <col min="3" max="3" width="3.42578125" style="21" bestFit="1" customWidth="1"/>
    <col min="4" max="4" width="5.28515625" style="21" bestFit="1" customWidth="1"/>
    <col min="5" max="5" width="8.42578125" style="21" customWidth="1"/>
    <col min="6" max="6" width="44.7109375" style="21" customWidth="1"/>
    <col min="7" max="7" width="29.85546875" style="21" bestFit="1" customWidth="1"/>
    <col min="8" max="8" width="21.42578125" style="21" bestFit="1" customWidth="1"/>
    <col min="9" max="9" width="21.85546875" style="21" bestFit="1" customWidth="1"/>
    <col min="10" max="10" width="18.85546875" style="21" bestFit="1" customWidth="1"/>
    <col min="11" max="11" width="13.140625" style="21" bestFit="1" customWidth="1"/>
    <col min="12" max="12" width="12" style="21" bestFit="1" customWidth="1"/>
    <col min="13" max="13" width="10.28515625" style="21" bestFit="1" customWidth="1"/>
    <col min="14" max="16384" width="9.140625" style="21"/>
  </cols>
  <sheetData>
    <row r="1" spans="2:1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2:12" ht="15.75" customHeight="1">
      <c r="B2" s="142" t="s">
        <v>12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2:12"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2:12" ht="15.75" customHeight="1">
      <c r="B4" s="142" t="s">
        <v>53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2:12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</row>
    <row r="6" spans="2:12" ht="15.75" customHeight="1">
      <c r="B6" s="142" t="s">
        <v>36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</row>
    <row r="7" spans="2:12"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</row>
    <row r="8" spans="2:12" ht="45" customHeight="1">
      <c r="B8" s="167" t="s">
        <v>8</v>
      </c>
      <c r="C8" s="168"/>
      <c r="D8" s="168"/>
      <c r="E8" s="168"/>
      <c r="F8" s="169"/>
      <c r="G8" s="23" t="s">
        <v>193</v>
      </c>
      <c r="H8" s="23" t="s">
        <v>210</v>
      </c>
      <c r="I8" s="23" t="s">
        <v>194</v>
      </c>
      <c r="J8" s="23" t="s">
        <v>195</v>
      </c>
      <c r="K8" s="23" t="s">
        <v>23</v>
      </c>
      <c r="L8" s="23" t="s">
        <v>49</v>
      </c>
    </row>
    <row r="9" spans="2:12">
      <c r="B9" s="167">
        <v>1</v>
      </c>
      <c r="C9" s="168"/>
      <c r="D9" s="168"/>
      <c r="E9" s="168"/>
      <c r="F9" s="169"/>
      <c r="G9" s="23">
        <v>2</v>
      </c>
      <c r="H9" s="23">
        <v>3</v>
      </c>
      <c r="I9" s="23">
        <v>4</v>
      </c>
      <c r="J9" s="23">
        <v>5</v>
      </c>
      <c r="K9" s="23" t="s">
        <v>34</v>
      </c>
      <c r="L9" s="23" t="s">
        <v>35</v>
      </c>
    </row>
    <row r="10" spans="2:12">
      <c r="B10" s="24"/>
      <c r="C10" s="24"/>
      <c r="D10" s="24"/>
      <c r="E10" s="24"/>
      <c r="F10" s="24" t="s">
        <v>48</v>
      </c>
      <c r="G10" s="47">
        <f>G11+G23</f>
        <v>66859523.080000006</v>
      </c>
      <c r="H10" s="47">
        <f t="shared" ref="H10:I10" si="0">H11+H23</f>
        <v>89952738</v>
      </c>
      <c r="I10" s="47">
        <f t="shared" si="0"/>
        <v>89879963</v>
      </c>
      <c r="J10" s="47">
        <f>J11+J23</f>
        <v>112637020.8</v>
      </c>
      <c r="K10" s="40">
        <f>J10/G10*100</f>
        <v>168.46817866951497</v>
      </c>
      <c r="L10" s="40">
        <f>J10/I10*100</f>
        <v>125.31938937269031</v>
      </c>
    </row>
    <row r="11" spans="2:12">
      <c r="B11" s="24">
        <v>6</v>
      </c>
      <c r="C11" s="24"/>
      <c r="D11" s="24"/>
      <c r="E11" s="24"/>
      <c r="F11" s="24" t="s">
        <v>3</v>
      </c>
      <c r="G11" s="48">
        <f>G12+G16+G19</f>
        <v>48303211.660000004</v>
      </c>
      <c r="H11" s="48">
        <f t="shared" ref="H11:I11" si="1">H12+H16+H19</f>
        <v>45696934</v>
      </c>
      <c r="I11" s="48">
        <f t="shared" si="1"/>
        <v>45624159</v>
      </c>
      <c r="J11" s="48">
        <f>J12+J16+J19</f>
        <v>43976149.810000002</v>
      </c>
      <c r="K11" s="38">
        <f>J11/G11*100</f>
        <v>91.041875475159657</v>
      </c>
      <c r="L11" s="38">
        <f>J11/I11*100</f>
        <v>96.387858480854419</v>
      </c>
    </row>
    <row r="12" spans="2:12" ht="31.5">
      <c r="B12" s="24"/>
      <c r="C12" s="27">
        <v>63</v>
      </c>
      <c r="D12" s="27"/>
      <c r="E12" s="27"/>
      <c r="F12" s="27" t="s">
        <v>16</v>
      </c>
      <c r="G12" s="49">
        <f>G13</f>
        <v>2111030.77</v>
      </c>
      <c r="H12" s="49">
        <v>3452222</v>
      </c>
      <c r="I12" s="49">
        <v>3452222</v>
      </c>
      <c r="J12" s="49">
        <v>2170682.73</v>
      </c>
      <c r="K12" s="29">
        <f>J12/G12*100</f>
        <v>102.82572669464216</v>
      </c>
      <c r="L12" s="29">
        <f>J12/I12*100</f>
        <v>62.877843024000192</v>
      </c>
    </row>
    <row r="13" spans="2:12" ht="31.5">
      <c r="B13" s="30"/>
      <c r="C13" s="30"/>
      <c r="D13" s="30">
        <v>632</v>
      </c>
      <c r="E13" s="30"/>
      <c r="F13" s="31" t="s">
        <v>59</v>
      </c>
      <c r="G13" s="49">
        <f>G14+G15</f>
        <v>2111030.77</v>
      </c>
      <c r="H13" s="49"/>
      <c r="I13" s="49"/>
      <c r="J13" s="49">
        <v>2170682.73</v>
      </c>
      <c r="K13" s="29">
        <f t="shared" ref="K13:K26" si="2">J13/G13*100</f>
        <v>102.82572669464216</v>
      </c>
      <c r="L13" s="29"/>
    </row>
    <row r="14" spans="2:12">
      <c r="B14" s="30"/>
      <c r="C14" s="30"/>
      <c r="D14" s="30"/>
      <c r="E14" s="30">
        <v>6323</v>
      </c>
      <c r="F14" s="30" t="s">
        <v>60</v>
      </c>
      <c r="G14" s="49">
        <v>2049965.22</v>
      </c>
      <c r="H14" s="122"/>
      <c r="I14" s="122"/>
      <c r="J14" s="51">
        <v>484181.43</v>
      </c>
      <c r="K14" s="29">
        <f t="shared" si="2"/>
        <v>23.619007058080722</v>
      </c>
      <c r="L14" s="29"/>
    </row>
    <row r="15" spans="2:12">
      <c r="B15" s="30"/>
      <c r="C15" s="30"/>
      <c r="D15" s="32"/>
      <c r="E15" s="32">
        <v>6324</v>
      </c>
      <c r="F15" s="32" t="s">
        <v>61</v>
      </c>
      <c r="G15" s="49">
        <v>61065.55</v>
      </c>
      <c r="H15" s="122"/>
      <c r="I15" s="122"/>
      <c r="J15" s="51">
        <v>1686501.3</v>
      </c>
      <c r="K15" s="29"/>
      <c r="L15" s="29"/>
    </row>
    <row r="16" spans="2:12" ht="31.5">
      <c r="B16" s="30"/>
      <c r="C16" s="30">
        <v>65</v>
      </c>
      <c r="D16" s="32"/>
      <c r="E16" s="32"/>
      <c r="F16" s="27" t="s">
        <v>62</v>
      </c>
      <c r="G16" s="49">
        <f>G17</f>
        <v>33957.08</v>
      </c>
      <c r="H16" s="49">
        <v>20000</v>
      </c>
      <c r="I16" s="49">
        <v>20000</v>
      </c>
      <c r="J16" s="49">
        <f t="shared" ref="J16" si="3">J17</f>
        <v>168954.04</v>
      </c>
      <c r="K16" s="29">
        <f t="shared" si="2"/>
        <v>497.55173295230327</v>
      </c>
      <c r="L16" s="29">
        <f t="shared" ref="L16:L24" si="4">J16/I16*100</f>
        <v>844.77019999999993</v>
      </c>
    </row>
    <row r="17" spans="2:14">
      <c r="B17" s="30"/>
      <c r="C17" s="33"/>
      <c r="D17" s="32">
        <v>652</v>
      </c>
      <c r="E17" s="32"/>
      <c r="F17" s="27" t="s">
        <v>63</v>
      </c>
      <c r="G17" s="49">
        <f>G18</f>
        <v>33957.08</v>
      </c>
      <c r="H17" s="49"/>
      <c r="I17" s="49"/>
      <c r="J17" s="49">
        <f t="shared" ref="J17" si="5">J18</f>
        <v>168954.04</v>
      </c>
      <c r="K17" s="29">
        <f t="shared" si="2"/>
        <v>497.55173295230327</v>
      </c>
      <c r="L17" s="29"/>
    </row>
    <row r="18" spans="2:14">
      <c r="B18" s="30"/>
      <c r="C18" s="33"/>
      <c r="D18" s="32"/>
      <c r="E18" s="32">
        <v>6526</v>
      </c>
      <c r="F18" s="27" t="s">
        <v>64</v>
      </c>
      <c r="G18" s="49">
        <v>33957.08</v>
      </c>
      <c r="H18" s="122"/>
      <c r="I18" s="122"/>
      <c r="J18" s="51">
        <v>168954.04</v>
      </c>
      <c r="K18" s="29">
        <f t="shared" si="2"/>
        <v>497.55173295230327</v>
      </c>
      <c r="L18" s="29"/>
    </row>
    <row r="19" spans="2:14">
      <c r="B19" s="30"/>
      <c r="C19" s="30">
        <v>67</v>
      </c>
      <c r="D19" s="32"/>
      <c r="E19" s="32"/>
      <c r="F19" s="27" t="s">
        <v>65</v>
      </c>
      <c r="G19" s="49">
        <f>G20</f>
        <v>46158223.810000002</v>
      </c>
      <c r="H19" s="49">
        <v>42224712</v>
      </c>
      <c r="I19" s="49">
        <v>42151937</v>
      </c>
      <c r="J19" s="49">
        <f t="shared" ref="J19" si="6">J20</f>
        <v>41636513.039999999</v>
      </c>
      <c r="K19" s="29">
        <f t="shared" si="2"/>
        <v>90.203889151773666</v>
      </c>
      <c r="L19" s="29">
        <f t="shared" si="4"/>
        <v>98.777223547283242</v>
      </c>
    </row>
    <row r="20" spans="2:14">
      <c r="B20" s="30"/>
      <c r="C20" s="33"/>
      <c r="D20" s="32">
        <v>671</v>
      </c>
      <c r="E20" s="32"/>
      <c r="F20" s="27" t="s">
        <v>65</v>
      </c>
      <c r="G20" s="49">
        <f>G21+G22</f>
        <v>46158223.810000002</v>
      </c>
      <c r="H20" s="49">
        <v>42224712</v>
      </c>
      <c r="I20" s="49">
        <v>42151937</v>
      </c>
      <c r="J20" s="49">
        <f t="shared" ref="J20" si="7">J21+J22</f>
        <v>41636513.039999999</v>
      </c>
      <c r="K20" s="29">
        <f t="shared" si="2"/>
        <v>90.203889151773666</v>
      </c>
      <c r="L20" s="29">
        <f t="shared" si="4"/>
        <v>98.777223547283242</v>
      </c>
    </row>
    <row r="21" spans="2:14" ht="31.5">
      <c r="B21" s="30"/>
      <c r="C21" s="33"/>
      <c r="D21" s="32"/>
      <c r="E21" s="32">
        <v>6711</v>
      </c>
      <c r="F21" s="27" t="s">
        <v>66</v>
      </c>
      <c r="G21" s="49">
        <v>42372761.170000002</v>
      </c>
      <c r="H21" s="122"/>
      <c r="I21" s="122"/>
      <c r="J21" s="51">
        <v>41554397.710000001</v>
      </c>
      <c r="K21" s="29">
        <f t="shared" si="2"/>
        <v>98.068656756361193</v>
      </c>
      <c r="L21" s="29"/>
    </row>
    <row r="22" spans="2:14" ht="31.5">
      <c r="B22" s="30"/>
      <c r="C22" s="30"/>
      <c r="D22" s="32"/>
      <c r="E22" s="32">
        <v>6712</v>
      </c>
      <c r="F22" s="27" t="s">
        <v>66</v>
      </c>
      <c r="G22" s="49">
        <v>3785462.64</v>
      </c>
      <c r="H22" s="122"/>
      <c r="I22" s="122"/>
      <c r="J22" s="51">
        <v>82115.33</v>
      </c>
      <c r="K22" s="29">
        <f t="shared" si="2"/>
        <v>2.1692283826105863</v>
      </c>
      <c r="L22" s="29"/>
    </row>
    <row r="23" spans="2:14" s="44" customFormat="1">
      <c r="B23" s="33">
        <v>7</v>
      </c>
      <c r="C23" s="33"/>
      <c r="D23" s="46"/>
      <c r="E23" s="46"/>
      <c r="F23" s="24" t="s">
        <v>22</v>
      </c>
      <c r="G23" s="50">
        <f>G24</f>
        <v>18556311.420000002</v>
      </c>
      <c r="H23" s="123">
        <f t="shared" ref="H23:J23" si="8">H24</f>
        <v>44255804</v>
      </c>
      <c r="I23" s="123">
        <f t="shared" si="8"/>
        <v>44255804</v>
      </c>
      <c r="J23" s="50">
        <f t="shared" si="8"/>
        <v>68660870.989999995</v>
      </c>
      <c r="K23" s="40">
        <f t="shared" si="2"/>
        <v>370.01357347342895</v>
      </c>
      <c r="L23" s="40">
        <f t="shared" si="4"/>
        <v>155.14546067223179</v>
      </c>
    </row>
    <row r="24" spans="2:14" ht="29.25" customHeight="1">
      <c r="B24" s="30"/>
      <c r="C24" s="30">
        <v>74</v>
      </c>
      <c r="D24" s="32"/>
      <c r="E24" s="32"/>
      <c r="F24" s="31" t="s">
        <v>67</v>
      </c>
      <c r="G24" s="49">
        <v>18556311.420000002</v>
      </c>
      <c r="H24" s="122">
        <v>44255804</v>
      </c>
      <c r="I24" s="122">
        <v>44255804</v>
      </c>
      <c r="J24" s="51">
        <v>68660870.989999995</v>
      </c>
      <c r="K24" s="29">
        <f t="shared" si="2"/>
        <v>370.01357347342895</v>
      </c>
      <c r="L24" s="29">
        <f t="shared" si="4"/>
        <v>155.14546067223179</v>
      </c>
    </row>
    <row r="25" spans="2:14">
      <c r="B25" s="30"/>
      <c r="C25" s="30"/>
      <c r="D25" s="30">
        <v>741</v>
      </c>
      <c r="E25" s="30"/>
      <c r="F25" s="31" t="s">
        <v>68</v>
      </c>
      <c r="G25" s="49">
        <f>G26</f>
        <v>18556311.420000002</v>
      </c>
      <c r="H25" s="49"/>
      <c r="I25" s="49"/>
      <c r="J25" s="49">
        <f t="shared" ref="J25" si="9">J26</f>
        <v>68660870.989999995</v>
      </c>
      <c r="K25" s="29">
        <f t="shared" si="2"/>
        <v>370.01357347342895</v>
      </c>
      <c r="L25" s="29"/>
    </row>
    <row r="26" spans="2:14">
      <c r="B26" s="30"/>
      <c r="C26" s="30"/>
      <c r="D26" s="30"/>
      <c r="E26" s="30">
        <v>7411</v>
      </c>
      <c r="F26" s="31" t="s">
        <v>69</v>
      </c>
      <c r="G26" s="49">
        <v>18556311.420000002</v>
      </c>
      <c r="H26" s="122"/>
      <c r="I26" s="122"/>
      <c r="J26" s="51">
        <v>68660870.989999995</v>
      </c>
      <c r="K26" s="29">
        <f t="shared" si="2"/>
        <v>370.01357347342895</v>
      </c>
      <c r="L26" s="29"/>
    </row>
    <row r="27" spans="2:14"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</row>
    <row r="28" spans="2:14" ht="31.5">
      <c r="B28" s="167" t="s">
        <v>8</v>
      </c>
      <c r="C28" s="168"/>
      <c r="D28" s="168"/>
      <c r="E28" s="168"/>
      <c r="F28" s="169"/>
      <c r="G28" s="23" t="s">
        <v>193</v>
      </c>
      <c r="H28" s="23" t="s">
        <v>210</v>
      </c>
      <c r="I28" s="23" t="s">
        <v>194</v>
      </c>
      <c r="J28" s="23" t="s">
        <v>195</v>
      </c>
      <c r="K28" s="23" t="s">
        <v>23</v>
      </c>
      <c r="L28" s="23" t="s">
        <v>49</v>
      </c>
    </row>
    <row r="29" spans="2:14">
      <c r="B29" s="167">
        <v>1</v>
      </c>
      <c r="C29" s="168"/>
      <c r="D29" s="168"/>
      <c r="E29" s="168"/>
      <c r="F29" s="169"/>
      <c r="G29" s="23">
        <v>2</v>
      </c>
      <c r="H29" s="23">
        <v>3</v>
      </c>
      <c r="I29" s="23">
        <v>4</v>
      </c>
      <c r="J29" s="23">
        <v>5</v>
      </c>
      <c r="K29" s="23" t="s">
        <v>34</v>
      </c>
      <c r="L29" s="23" t="s">
        <v>35</v>
      </c>
    </row>
    <row r="30" spans="2:14">
      <c r="B30" s="24"/>
      <c r="C30" s="24"/>
      <c r="D30" s="24"/>
      <c r="E30" s="24"/>
      <c r="F30" s="24" t="s">
        <v>47</v>
      </c>
      <c r="G30" s="50">
        <f>G31+G79</f>
        <v>60707804.710000001</v>
      </c>
      <c r="H30" s="50">
        <f>H31+H79</f>
        <v>98407539</v>
      </c>
      <c r="I30" s="50">
        <f t="shared" ref="I30" si="10">I31+I79</f>
        <v>98334764</v>
      </c>
      <c r="J30" s="50">
        <f>J31+J79</f>
        <v>101920653.34</v>
      </c>
      <c r="K30" s="29">
        <f>J30/G30*100</f>
        <v>167.88723266616702</v>
      </c>
      <c r="L30" s="29">
        <f>J30/I30*100</f>
        <v>103.64661407027936</v>
      </c>
      <c r="N30" s="138"/>
    </row>
    <row r="31" spans="2:14" s="44" customFormat="1">
      <c r="B31" s="24">
        <v>3</v>
      </c>
      <c r="C31" s="24"/>
      <c r="D31" s="24"/>
      <c r="E31" s="24"/>
      <c r="F31" s="24" t="s">
        <v>4</v>
      </c>
      <c r="G31" s="50">
        <f>G32+G41+G68+G72+G75</f>
        <v>44468606.57</v>
      </c>
      <c r="H31" s="50">
        <f t="shared" ref="H31:I31" si="11">H32+H41+H68+H72+H75</f>
        <v>52222199</v>
      </c>
      <c r="I31" s="50">
        <f t="shared" si="11"/>
        <v>52154741</v>
      </c>
      <c r="J31" s="50">
        <f>J32+J41+J68+J72+J75</f>
        <v>48382748.329999991</v>
      </c>
      <c r="K31" s="29">
        <f t="shared" ref="K31:K93" si="12">J31/G31*100</f>
        <v>108.80203375349431</v>
      </c>
      <c r="L31" s="29">
        <f t="shared" ref="L31:L91" si="13">J31/I31*100</f>
        <v>92.767689767647383</v>
      </c>
    </row>
    <row r="32" spans="2:14" s="44" customFormat="1">
      <c r="B32" s="35"/>
      <c r="C32" s="35">
        <v>31</v>
      </c>
      <c r="D32" s="35"/>
      <c r="E32" s="35"/>
      <c r="F32" s="34" t="s">
        <v>5</v>
      </c>
      <c r="G32" s="50">
        <f>G33+G37+G39</f>
        <v>1494122.4999999998</v>
      </c>
      <c r="H32" s="50">
        <v>1892451</v>
      </c>
      <c r="I32" s="50">
        <v>1875170</v>
      </c>
      <c r="J32" s="50">
        <f t="shared" ref="J32" si="14">J33+J37+J39</f>
        <v>1830110.7799999998</v>
      </c>
      <c r="K32" s="29">
        <f t="shared" si="12"/>
        <v>122.48733152736808</v>
      </c>
      <c r="L32" s="29">
        <f t="shared" si="13"/>
        <v>97.597059466608343</v>
      </c>
    </row>
    <row r="33" spans="2:12">
      <c r="B33" s="30"/>
      <c r="C33" s="30"/>
      <c r="D33" s="30">
        <v>311</v>
      </c>
      <c r="E33" s="30"/>
      <c r="F33" s="30" t="s">
        <v>30</v>
      </c>
      <c r="G33" s="49">
        <f>G34+G35+G36</f>
        <v>1258690.6399999999</v>
      </c>
      <c r="H33" s="49"/>
      <c r="I33" s="49"/>
      <c r="J33" s="49">
        <f t="shared" ref="J33" si="15">J34+J35+J36</f>
        <v>1532509.3399999999</v>
      </c>
      <c r="K33" s="29">
        <f t="shared" si="12"/>
        <v>121.7542493205479</v>
      </c>
      <c r="L33" s="29"/>
    </row>
    <row r="34" spans="2:12">
      <c r="B34" s="30"/>
      <c r="C34" s="30"/>
      <c r="D34" s="30"/>
      <c r="E34" s="30">
        <v>3111</v>
      </c>
      <c r="F34" s="30" t="s">
        <v>31</v>
      </c>
      <c r="G34" s="49">
        <v>1218883.3899999999</v>
      </c>
      <c r="H34" s="25"/>
      <c r="I34" s="25"/>
      <c r="J34" s="51">
        <v>1528034.14</v>
      </c>
      <c r="K34" s="29">
        <f t="shared" si="12"/>
        <v>125.36343940169698</v>
      </c>
      <c r="L34" s="29"/>
    </row>
    <row r="35" spans="2:12">
      <c r="B35" s="30"/>
      <c r="C35" s="30"/>
      <c r="D35" s="32"/>
      <c r="E35" s="32" t="s">
        <v>70</v>
      </c>
      <c r="F35" s="30" t="s">
        <v>71</v>
      </c>
      <c r="G35" s="49">
        <v>4475.17</v>
      </c>
      <c r="H35" s="25"/>
      <c r="I35" s="25"/>
      <c r="J35" s="51">
        <v>4475.2</v>
      </c>
      <c r="K35" s="29">
        <f t="shared" si="12"/>
        <v>100.00067036559503</v>
      </c>
      <c r="L35" s="29"/>
    </row>
    <row r="36" spans="2:12">
      <c r="B36" s="30"/>
      <c r="C36" s="30"/>
      <c r="D36" s="32"/>
      <c r="E36" s="32" t="s">
        <v>144</v>
      </c>
      <c r="F36" s="30" t="s">
        <v>145</v>
      </c>
      <c r="G36" s="49">
        <v>35332.080000000002</v>
      </c>
      <c r="H36" s="25"/>
      <c r="I36" s="25"/>
      <c r="J36" s="51"/>
      <c r="K36" s="29"/>
      <c r="L36" s="29"/>
    </row>
    <row r="37" spans="2:12">
      <c r="B37" s="30"/>
      <c r="C37" s="30"/>
      <c r="D37" s="30" t="s">
        <v>72</v>
      </c>
      <c r="E37" s="30"/>
      <c r="F37" s="30" t="s">
        <v>74</v>
      </c>
      <c r="G37" s="49">
        <f>G38</f>
        <v>28485.94</v>
      </c>
      <c r="H37" s="49"/>
      <c r="I37" s="49"/>
      <c r="J37" s="49">
        <f t="shared" ref="J37" si="16">J38</f>
        <v>45572.01</v>
      </c>
      <c r="K37" s="29">
        <f t="shared" si="12"/>
        <v>159.98071329224172</v>
      </c>
      <c r="L37" s="29"/>
    </row>
    <row r="38" spans="2:12">
      <c r="B38" s="30"/>
      <c r="C38" s="33"/>
      <c r="D38" s="30"/>
      <c r="E38" s="30" t="s">
        <v>73</v>
      </c>
      <c r="F38" s="31" t="s">
        <v>74</v>
      </c>
      <c r="G38" s="49">
        <v>28485.94</v>
      </c>
      <c r="H38" s="25"/>
      <c r="I38" s="25"/>
      <c r="J38" s="51">
        <v>45572.01</v>
      </c>
      <c r="K38" s="29">
        <f t="shared" si="12"/>
        <v>159.98071329224172</v>
      </c>
      <c r="L38" s="29"/>
    </row>
    <row r="39" spans="2:12">
      <c r="B39" s="30"/>
      <c r="C39" s="33"/>
      <c r="D39" s="32" t="s">
        <v>75</v>
      </c>
      <c r="E39" s="32"/>
      <c r="F39" s="32" t="s">
        <v>76</v>
      </c>
      <c r="G39" s="49">
        <f>G40</f>
        <v>206945.92000000001</v>
      </c>
      <c r="H39" s="49"/>
      <c r="I39" s="49"/>
      <c r="J39" s="49">
        <f t="shared" ref="J39" si="17">J40</f>
        <v>252029.43</v>
      </c>
      <c r="K39" s="29">
        <f t="shared" si="12"/>
        <v>121.78516493584411</v>
      </c>
      <c r="L39" s="29"/>
    </row>
    <row r="40" spans="2:12">
      <c r="B40" s="30"/>
      <c r="C40" s="30"/>
      <c r="D40" s="32"/>
      <c r="E40" s="32" t="s">
        <v>77</v>
      </c>
      <c r="F40" s="32" t="s">
        <v>78</v>
      </c>
      <c r="G40" s="49">
        <v>206945.92000000001</v>
      </c>
      <c r="H40" s="25"/>
      <c r="I40" s="25"/>
      <c r="J40" s="51">
        <v>252029.43</v>
      </c>
      <c r="K40" s="29">
        <f t="shared" si="12"/>
        <v>121.78516493584411</v>
      </c>
      <c r="L40" s="29"/>
    </row>
    <row r="41" spans="2:12" s="44" customFormat="1">
      <c r="B41" s="35"/>
      <c r="C41" s="35">
        <v>32</v>
      </c>
      <c r="D41" s="35"/>
      <c r="E41" s="35"/>
      <c r="F41" s="34" t="s">
        <v>13</v>
      </c>
      <c r="G41" s="50">
        <f>G42+G47+G51+G61</f>
        <v>42936378.450000003</v>
      </c>
      <c r="H41" s="39">
        <v>50322167</v>
      </c>
      <c r="I41" s="39">
        <v>50272368</v>
      </c>
      <c r="J41" s="52">
        <f>J42+J47+J51+J61</f>
        <v>46549821.719999991</v>
      </c>
      <c r="K41" s="29">
        <f t="shared" si="12"/>
        <v>108.41580822706763</v>
      </c>
      <c r="L41" s="29">
        <f t="shared" si="13"/>
        <v>92.595243812664634</v>
      </c>
    </row>
    <row r="42" spans="2:12">
      <c r="B42" s="27"/>
      <c r="C42" s="27"/>
      <c r="D42" s="27" t="s">
        <v>79</v>
      </c>
      <c r="E42" s="27"/>
      <c r="F42" s="36" t="s">
        <v>32</v>
      </c>
      <c r="G42" s="49">
        <f>SUM(G43:G46)</f>
        <v>101111.97</v>
      </c>
      <c r="H42" s="49"/>
      <c r="I42" s="49"/>
      <c r="J42" s="49">
        <f t="shared" ref="J42" si="18">SUM(J43:J46)</f>
        <v>132661.6</v>
      </c>
      <c r="K42" s="29">
        <f t="shared" si="12"/>
        <v>131.2026657180154</v>
      </c>
      <c r="L42" s="29"/>
    </row>
    <row r="43" spans="2:12">
      <c r="B43" s="27"/>
      <c r="C43" s="27"/>
      <c r="D43" s="30"/>
      <c r="E43" s="30" t="s">
        <v>80</v>
      </c>
      <c r="F43" s="30" t="s">
        <v>33</v>
      </c>
      <c r="G43" s="49">
        <v>58986.26</v>
      </c>
      <c r="H43" s="25"/>
      <c r="I43" s="124"/>
      <c r="J43" s="51">
        <v>82004.570000000007</v>
      </c>
      <c r="K43" s="29">
        <f t="shared" si="12"/>
        <v>139.02317251509083</v>
      </c>
      <c r="L43" s="29"/>
    </row>
    <row r="44" spans="2:12">
      <c r="B44" s="27"/>
      <c r="C44" s="27"/>
      <c r="D44" s="30"/>
      <c r="E44" s="30" t="s">
        <v>81</v>
      </c>
      <c r="F44" s="30" t="s">
        <v>82</v>
      </c>
      <c r="G44" s="49">
        <v>24112.69</v>
      </c>
      <c r="H44" s="25"/>
      <c r="I44" s="124"/>
      <c r="J44" s="51">
        <v>26406.99</v>
      </c>
      <c r="K44" s="29">
        <f t="shared" si="12"/>
        <v>109.51490688098259</v>
      </c>
      <c r="L44" s="29"/>
    </row>
    <row r="45" spans="2:12">
      <c r="B45" s="24"/>
      <c r="C45" s="27"/>
      <c r="D45" s="27"/>
      <c r="E45" s="30" t="s">
        <v>83</v>
      </c>
      <c r="F45" s="26" t="s">
        <v>84</v>
      </c>
      <c r="G45" s="51">
        <v>17478.22</v>
      </c>
      <c r="H45" s="67"/>
      <c r="I45" s="67"/>
      <c r="J45" s="51">
        <v>24250.04</v>
      </c>
      <c r="K45" s="29">
        <f t="shared" si="12"/>
        <v>138.74433437729928</v>
      </c>
      <c r="L45" s="29"/>
    </row>
    <row r="46" spans="2:12">
      <c r="B46" s="24"/>
      <c r="C46" s="27"/>
      <c r="D46" s="27"/>
      <c r="E46" s="30" t="s">
        <v>146</v>
      </c>
      <c r="F46" s="26" t="s">
        <v>147</v>
      </c>
      <c r="G46" s="51">
        <v>534.79999999999995</v>
      </c>
      <c r="H46" s="67"/>
      <c r="I46" s="67"/>
      <c r="J46" s="51"/>
      <c r="K46" s="29"/>
      <c r="L46" s="29"/>
    </row>
    <row r="47" spans="2:12">
      <c r="B47" s="24"/>
      <c r="C47" s="27"/>
      <c r="D47" s="27">
        <v>322</v>
      </c>
      <c r="E47" s="30"/>
      <c r="F47" s="26" t="s">
        <v>85</v>
      </c>
      <c r="G47" s="51">
        <f>SUM(G48:G50)</f>
        <v>161036.84</v>
      </c>
      <c r="H47" s="51"/>
      <c r="I47" s="51"/>
      <c r="J47" s="51">
        <f t="shared" ref="J47" si="19">SUM(J48:J50)</f>
        <v>177853.13</v>
      </c>
      <c r="K47" s="29">
        <f t="shared" si="12"/>
        <v>110.44251116700998</v>
      </c>
      <c r="L47" s="29"/>
    </row>
    <row r="48" spans="2:12" ht="15" customHeight="1">
      <c r="B48" s="24"/>
      <c r="C48" s="27"/>
      <c r="D48" s="27"/>
      <c r="E48" s="30" t="s">
        <v>86</v>
      </c>
      <c r="F48" s="42" t="s">
        <v>87</v>
      </c>
      <c r="G48" s="54">
        <v>128733.98</v>
      </c>
      <c r="H48" s="69"/>
      <c r="I48" s="69"/>
      <c r="J48" s="51">
        <v>140941</v>
      </c>
      <c r="K48" s="29">
        <f t="shared" si="12"/>
        <v>109.48236044593666</v>
      </c>
      <c r="L48" s="29"/>
    </row>
    <row r="49" spans="2:12">
      <c r="B49" s="24"/>
      <c r="C49" s="27"/>
      <c r="D49" s="27"/>
      <c r="E49" s="30" t="s">
        <v>88</v>
      </c>
      <c r="F49" s="42" t="s">
        <v>89</v>
      </c>
      <c r="G49" s="54">
        <v>31957.07</v>
      </c>
      <c r="H49" s="69"/>
      <c r="I49" s="69"/>
      <c r="J49" s="51">
        <v>35184.81</v>
      </c>
      <c r="K49" s="29">
        <f t="shared" si="12"/>
        <v>110.10023760000524</v>
      </c>
      <c r="L49" s="29"/>
    </row>
    <row r="50" spans="2:12">
      <c r="B50" s="24"/>
      <c r="C50" s="27"/>
      <c r="D50" s="27"/>
      <c r="E50" s="30" t="s">
        <v>90</v>
      </c>
      <c r="F50" s="42" t="s">
        <v>91</v>
      </c>
      <c r="G50" s="54">
        <v>345.79</v>
      </c>
      <c r="H50" s="69"/>
      <c r="I50" s="69"/>
      <c r="J50" s="51">
        <v>1727.32</v>
      </c>
      <c r="K50" s="29">
        <f t="shared" si="12"/>
        <v>499.52861563376609</v>
      </c>
      <c r="L50" s="29"/>
    </row>
    <row r="51" spans="2:12">
      <c r="B51" s="24"/>
      <c r="C51" s="27"/>
      <c r="D51" s="27">
        <v>323</v>
      </c>
      <c r="E51" s="30"/>
      <c r="F51" s="26" t="s">
        <v>92</v>
      </c>
      <c r="G51" s="51">
        <f>SUM(G52:G60)</f>
        <v>40714321.079999998</v>
      </c>
      <c r="H51" s="51"/>
      <c r="I51" s="51"/>
      <c r="J51" s="51">
        <f t="shared" ref="J51" si="20">SUM(J52:J60)</f>
        <v>38848002.229999997</v>
      </c>
      <c r="K51" s="29">
        <f t="shared" si="12"/>
        <v>95.416062946664766</v>
      </c>
      <c r="L51" s="29"/>
    </row>
    <row r="52" spans="2:12">
      <c r="B52" s="24"/>
      <c r="C52" s="27"/>
      <c r="D52" s="27"/>
      <c r="E52" s="30" t="s">
        <v>93</v>
      </c>
      <c r="F52" s="26" t="s">
        <v>94</v>
      </c>
      <c r="G52" s="51">
        <v>46317.1</v>
      </c>
      <c r="H52" s="67"/>
      <c r="I52" s="67"/>
      <c r="J52" s="51">
        <v>18739.27</v>
      </c>
      <c r="K52" s="29">
        <f t="shared" si="12"/>
        <v>40.458642704314393</v>
      </c>
      <c r="L52" s="29"/>
    </row>
    <row r="53" spans="2:12">
      <c r="B53" s="24"/>
      <c r="C53" s="27"/>
      <c r="D53" s="27"/>
      <c r="E53" s="30" t="s">
        <v>95</v>
      </c>
      <c r="F53" s="26" t="s">
        <v>96</v>
      </c>
      <c r="G53" s="51">
        <v>13764.46</v>
      </c>
      <c r="H53" s="67"/>
      <c r="I53" s="67"/>
      <c r="J53" s="51">
        <v>4936.6099999999997</v>
      </c>
      <c r="K53" s="29">
        <f t="shared" si="12"/>
        <v>35.864901347383046</v>
      </c>
      <c r="L53" s="29"/>
    </row>
    <row r="54" spans="2:12">
      <c r="B54" s="24"/>
      <c r="C54" s="27"/>
      <c r="D54" s="27"/>
      <c r="E54" s="30" t="s">
        <v>97</v>
      </c>
      <c r="F54" s="26" t="s">
        <v>98</v>
      </c>
      <c r="G54" s="51">
        <v>30066.12</v>
      </c>
      <c r="H54" s="67"/>
      <c r="I54" s="67"/>
      <c r="J54" s="51">
        <v>50830.559999999998</v>
      </c>
      <c r="K54" s="29">
        <f t="shared" si="12"/>
        <v>169.06258606032304</v>
      </c>
      <c r="L54" s="29"/>
    </row>
    <row r="55" spans="2:12">
      <c r="B55" s="24"/>
      <c r="C55" s="27"/>
      <c r="D55" s="27"/>
      <c r="E55" s="30" t="s">
        <v>99</v>
      </c>
      <c r="F55" s="26" t="s">
        <v>100</v>
      </c>
      <c r="G55" s="51">
        <v>37065.629999999997</v>
      </c>
      <c r="H55" s="67"/>
      <c r="I55" s="67"/>
      <c r="J55" s="51">
        <v>43800.76</v>
      </c>
      <c r="K55" s="29">
        <f t="shared" si="12"/>
        <v>118.1708229429798</v>
      </c>
      <c r="L55" s="29"/>
    </row>
    <row r="56" spans="2:12">
      <c r="B56" s="24"/>
      <c r="C56" s="27"/>
      <c r="D56" s="27"/>
      <c r="E56" s="30" t="s">
        <v>101</v>
      </c>
      <c r="F56" s="26" t="s">
        <v>102</v>
      </c>
      <c r="G56" s="51">
        <v>38235079.740000002</v>
      </c>
      <c r="H56" s="67"/>
      <c r="I56" s="67"/>
      <c r="J56" s="51">
        <v>37506195.479999997</v>
      </c>
      <c r="K56" s="29">
        <f t="shared" si="12"/>
        <v>98.093676631626124</v>
      </c>
      <c r="L56" s="29"/>
    </row>
    <row r="57" spans="2:12">
      <c r="B57" s="24"/>
      <c r="C57" s="27"/>
      <c r="D57" s="27"/>
      <c r="E57" s="30" t="s">
        <v>103</v>
      </c>
      <c r="F57" s="26" t="s">
        <v>104</v>
      </c>
      <c r="G57" s="51">
        <v>2115</v>
      </c>
      <c r="H57" s="67"/>
      <c r="I57" s="67"/>
      <c r="J57" s="51">
        <v>3730</v>
      </c>
      <c r="K57" s="29">
        <f t="shared" si="12"/>
        <v>176.35933806146573</v>
      </c>
      <c r="L57" s="29"/>
    </row>
    <row r="58" spans="2:12">
      <c r="B58" s="24"/>
      <c r="C58" s="27"/>
      <c r="D58" s="27"/>
      <c r="E58" s="30" t="s">
        <v>105</v>
      </c>
      <c r="F58" s="26" t="s">
        <v>106</v>
      </c>
      <c r="G58" s="51">
        <v>2241804.23</v>
      </c>
      <c r="H58" s="67"/>
      <c r="I58" s="67"/>
      <c r="J58" s="51">
        <v>1074458.05</v>
      </c>
      <c r="K58" s="29">
        <f t="shared" si="12"/>
        <v>47.928272933984076</v>
      </c>
      <c r="L58" s="29"/>
    </row>
    <row r="59" spans="2:12">
      <c r="B59" s="24"/>
      <c r="C59" s="27"/>
      <c r="D59" s="27"/>
      <c r="E59" s="30" t="s">
        <v>107</v>
      </c>
      <c r="F59" s="26" t="s">
        <v>108</v>
      </c>
      <c r="G59" s="51">
        <v>90070.25</v>
      </c>
      <c r="H59" s="67"/>
      <c r="I59" s="67"/>
      <c r="J59" s="51">
        <v>110869.36</v>
      </c>
      <c r="K59" s="29">
        <f t="shared" si="12"/>
        <v>123.09209755718453</v>
      </c>
      <c r="L59" s="29"/>
    </row>
    <row r="60" spans="2:12">
      <c r="B60" s="24"/>
      <c r="C60" s="27"/>
      <c r="D60" s="27"/>
      <c r="E60" s="30" t="s">
        <v>109</v>
      </c>
      <c r="F60" s="26" t="s">
        <v>110</v>
      </c>
      <c r="G60" s="51">
        <v>18038.55</v>
      </c>
      <c r="H60" s="67"/>
      <c r="I60" s="67"/>
      <c r="J60" s="51">
        <v>34442.14</v>
      </c>
      <c r="K60" s="29">
        <f t="shared" si="12"/>
        <v>190.93630031238652</v>
      </c>
      <c r="L60" s="29"/>
    </row>
    <row r="61" spans="2:12">
      <c r="B61" s="24"/>
      <c r="C61" s="27"/>
      <c r="D61" s="27">
        <v>329</v>
      </c>
      <c r="E61" s="30"/>
      <c r="F61" s="26" t="s">
        <v>111</v>
      </c>
      <c r="G61" s="51">
        <f>SUM(G62:G67)</f>
        <v>1959908.56</v>
      </c>
      <c r="H61" s="51"/>
      <c r="I61" s="51"/>
      <c r="J61" s="51">
        <f t="shared" ref="J61" si="21">SUM(J62:J67)</f>
        <v>7391304.7600000007</v>
      </c>
      <c r="K61" s="29">
        <f t="shared" si="12"/>
        <v>377.12497974905529</v>
      </c>
      <c r="L61" s="29"/>
    </row>
    <row r="62" spans="2:12" ht="31.5">
      <c r="B62" s="24"/>
      <c r="C62" s="27"/>
      <c r="D62" s="27"/>
      <c r="E62" s="30" t="s">
        <v>112</v>
      </c>
      <c r="F62" s="37" t="s">
        <v>113</v>
      </c>
      <c r="G62" s="51">
        <v>6083.42</v>
      </c>
      <c r="H62" s="67"/>
      <c r="I62" s="67"/>
      <c r="J62" s="51">
        <v>12295.33</v>
      </c>
      <c r="K62" s="29">
        <f t="shared" si="12"/>
        <v>202.11213429288128</v>
      </c>
      <c r="L62" s="29"/>
    </row>
    <row r="63" spans="2:12">
      <c r="B63" s="24"/>
      <c r="C63" s="27"/>
      <c r="D63" s="27"/>
      <c r="E63" s="30" t="s">
        <v>114</v>
      </c>
      <c r="F63" s="26" t="s">
        <v>115</v>
      </c>
      <c r="G63" s="51">
        <v>348512.15</v>
      </c>
      <c r="H63" s="67"/>
      <c r="I63" s="67"/>
      <c r="J63" s="51">
        <v>454050.91</v>
      </c>
      <c r="K63" s="29">
        <f t="shared" si="12"/>
        <v>130.28266302910816</v>
      </c>
      <c r="L63" s="29"/>
    </row>
    <row r="64" spans="2:12">
      <c r="B64" s="24"/>
      <c r="C64" s="27"/>
      <c r="D64" s="27"/>
      <c r="E64" s="30" t="s">
        <v>116</v>
      </c>
      <c r="F64" s="26" t="s">
        <v>117</v>
      </c>
      <c r="G64" s="51">
        <v>12731.14</v>
      </c>
      <c r="H64" s="67"/>
      <c r="I64" s="67"/>
      <c r="J64" s="51">
        <v>12943.57</v>
      </c>
      <c r="K64" s="29">
        <f t="shared" si="12"/>
        <v>101.66858584541525</v>
      </c>
      <c r="L64" s="29"/>
    </row>
    <row r="65" spans="2:12">
      <c r="B65" s="24"/>
      <c r="C65" s="27"/>
      <c r="D65" s="27"/>
      <c r="E65" s="30" t="s">
        <v>118</v>
      </c>
      <c r="F65" s="26" t="s">
        <v>119</v>
      </c>
      <c r="G65" s="51">
        <v>528.94000000000005</v>
      </c>
      <c r="H65" s="67"/>
      <c r="I65" s="67"/>
      <c r="J65" s="51">
        <v>772.5</v>
      </c>
      <c r="K65" s="29">
        <f t="shared" si="12"/>
        <v>146.04681060233673</v>
      </c>
      <c r="L65" s="29"/>
    </row>
    <row r="66" spans="2:12">
      <c r="B66" s="24"/>
      <c r="C66" s="27"/>
      <c r="D66" s="27"/>
      <c r="E66" s="30" t="s">
        <v>120</v>
      </c>
      <c r="F66" s="26" t="s">
        <v>121</v>
      </c>
      <c r="G66" s="51">
        <v>41950.43</v>
      </c>
      <c r="H66" s="67"/>
      <c r="I66" s="67"/>
      <c r="J66" s="51">
        <v>17304.05</v>
      </c>
      <c r="K66" s="29">
        <f t="shared" si="12"/>
        <v>41.248802455660169</v>
      </c>
      <c r="L66" s="29"/>
    </row>
    <row r="67" spans="2:12">
      <c r="B67" s="24"/>
      <c r="C67" s="27"/>
      <c r="D67" s="27"/>
      <c r="E67" s="30" t="s">
        <v>122</v>
      </c>
      <c r="F67" s="26" t="s">
        <v>111</v>
      </c>
      <c r="G67" s="51">
        <v>1550102.48</v>
      </c>
      <c r="H67" s="67"/>
      <c r="I67" s="67"/>
      <c r="J67" s="51">
        <v>6893938.4000000004</v>
      </c>
      <c r="K67" s="29">
        <f t="shared" si="12"/>
        <v>444.7408148137406</v>
      </c>
      <c r="L67" s="29"/>
    </row>
    <row r="68" spans="2:12" s="44" customFormat="1">
      <c r="B68" s="35"/>
      <c r="C68" s="35">
        <v>34</v>
      </c>
      <c r="D68" s="35"/>
      <c r="E68" s="33"/>
      <c r="F68" s="34" t="s">
        <v>123</v>
      </c>
      <c r="G68" s="50">
        <f>G69</f>
        <v>243.54999999999998</v>
      </c>
      <c r="H68" s="123">
        <v>5309</v>
      </c>
      <c r="I68" s="39">
        <v>5044</v>
      </c>
      <c r="J68" s="52">
        <f>J69</f>
        <v>1092.29</v>
      </c>
      <c r="K68" s="29">
        <f t="shared" si="12"/>
        <v>448.48696366249231</v>
      </c>
      <c r="L68" s="29">
        <f t="shared" si="13"/>
        <v>21.655233941316414</v>
      </c>
    </row>
    <row r="69" spans="2:12">
      <c r="B69" s="24"/>
      <c r="C69" s="27"/>
      <c r="D69" s="27">
        <v>343</v>
      </c>
      <c r="E69" s="30"/>
      <c r="F69" s="26" t="s">
        <v>124</v>
      </c>
      <c r="G69" s="51">
        <f>G70+G71</f>
        <v>243.54999999999998</v>
      </c>
      <c r="H69" s="51"/>
      <c r="I69" s="51"/>
      <c r="J69" s="51">
        <f t="shared" ref="J69" si="22">J70+J71</f>
        <v>1092.29</v>
      </c>
      <c r="K69" s="29">
        <f t="shared" si="12"/>
        <v>448.48696366249231</v>
      </c>
      <c r="L69" s="29"/>
    </row>
    <row r="70" spans="2:12">
      <c r="B70" s="24"/>
      <c r="C70" s="27"/>
      <c r="D70" s="27"/>
      <c r="E70" s="30" t="s">
        <v>125</v>
      </c>
      <c r="F70" s="26" t="s">
        <v>126</v>
      </c>
      <c r="G70" s="51">
        <v>235.14</v>
      </c>
      <c r="H70" s="67"/>
      <c r="I70" s="67"/>
      <c r="J70" s="51">
        <v>298.20999999999998</v>
      </c>
      <c r="K70" s="29">
        <f t="shared" si="12"/>
        <v>126.82231861869523</v>
      </c>
      <c r="L70" s="29"/>
    </row>
    <row r="71" spans="2:12">
      <c r="B71" s="24"/>
      <c r="C71" s="27"/>
      <c r="D71" s="27"/>
      <c r="E71" s="30" t="s">
        <v>127</v>
      </c>
      <c r="F71" s="26" t="s">
        <v>128</v>
      </c>
      <c r="G71" s="51">
        <v>8.41</v>
      </c>
      <c r="H71" s="67"/>
      <c r="I71" s="67"/>
      <c r="J71" s="51">
        <v>794.08</v>
      </c>
      <c r="K71" s="29">
        <f t="shared" si="12"/>
        <v>9442.0927467300844</v>
      </c>
      <c r="L71" s="29"/>
    </row>
    <row r="72" spans="2:12" s="44" customFormat="1" ht="31.5">
      <c r="B72" s="35"/>
      <c r="C72" s="35">
        <v>37</v>
      </c>
      <c r="D72" s="35"/>
      <c r="E72" s="33"/>
      <c r="F72" s="34" t="s">
        <v>129</v>
      </c>
      <c r="G72" s="50">
        <f>G73</f>
        <v>2654.46</v>
      </c>
      <c r="H72" s="50">
        <v>2272</v>
      </c>
      <c r="I72" s="50">
        <v>2159</v>
      </c>
      <c r="J72" s="50">
        <f t="shared" ref="J72" si="23">J73</f>
        <v>1723.54</v>
      </c>
      <c r="K72" s="29">
        <f t="shared" si="12"/>
        <v>64.929966923592744</v>
      </c>
      <c r="L72" s="29">
        <f t="shared" si="13"/>
        <v>79.83047707271885</v>
      </c>
    </row>
    <row r="73" spans="2:12">
      <c r="B73" s="24"/>
      <c r="C73" s="27"/>
      <c r="D73" s="27">
        <v>372</v>
      </c>
      <c r="E73" s="30"/>
      <c r="F73" s="26" t="s">
        <v>130</v>
      </c>
      <c r="G73" s="51">
        <f>G74</f>
        <v>2654.46</v>
      </c>
      <c r="H73" s="51"/>
      <c r="I73" s="51"/>
      <c r="J73" s="51">
        <f t="shared" ref="J73" si="24">J74</f>
        <v>1723.54</v>
      </c>
      <c r="K73" s="29">
        <f t="shared" si="12"/>
        <v>64.929966923592744</v>
      </c>
      <c r="L73" s="29"/>
    </row>
    <row r="74" spans="2:12">
      <c r="B74" s="24"/>
      <c r="C74" s="27"/>
      <c r="D74" s="27"/>
      <c r="E74" s="30" t="s">
        <v>131</v>
      </c>
      <c r="F74" s="26" t="s">
        <v>132</v>
      </c>
      <c r="G74" s="51">
        <v>2654.46</v>
      </c>
      <c r="H74" s="67"/>
      <c r="I74" s="67"/>
      <c r="J74" s="51">
        <v>1723.54</v>
      </c>
      <c r="K74" s="29">
        <f t="shared" si="12"/>
        <v>64.929966923592744</v>
      </c>
      <c r="L74" s="29"/>
    </row>
    <row r="75" spans="2:12" s="44" customFormat="1">
      <c r="B75" s="35"/>
      <c r="C75" s="35">
        <v>38</v>
      </c>
      <c r="D75" s="35"/>
      <c r="E75" s="33"/>
      <c r="F75" s="34" t="s">
        <v>133</v>
      </c>
      <c r="G75" s="50">
        <f>G76</f>
        <v>35207.61</v>
      </c>
      <c r="H75" s="50">
        <f t="shared" ref="H75:J75" si="25">H76</f>
        <v>0</v>
      </c>
      <c r="I75" s="50">
        <f t="shared" si="25"/>
        <v>0</v>
      </c>
      <c r="J75" s="50">
        <f t="shared" si="25"/>
        <v>0</v>
      </c>
      <c r="K75" s="29"/>
      <c r="L75" s="29"/>
    </row>
    <row r="76" spans="2:12">
      <c r="B76" s="24"/>
      <c r="C76" s="27"/>
      <c r="D76" s="27">
        <v>383</v>
      </c>
      <c r="E76" s="30"/>
      <c r="F76" s="26" t="s">
        <v>134</v>
      </c>
      <c r="G76" s="51">
        <f>G77+G78</f>
        <v>35207.61</v>
      </c>
      <c r="H76" s="51"/>
      <c r="I76" s="51"/>
      <c r="J76" s="51"/>
      <c r="K76" s="29"/>
      <c r="L76" s="29"/>
    </row>
    <row r="77" spans="2:12">
      <c r="B77" s="24"/>
      <c r="C77" s="27"/>
      <c r="D77" s="27"/>
      <c r="E77" s="30" t="s">
        <v>135</v>
      </c>
      <c r="F77" s="26" t="s">
        <v>136</v>
      </c>
      <c r="G77" s="51">
        <v>31785.85</v>
      </c>
      <c r="H77" s="67"/>
      <c r="I77" s="67"/>
      <c r="J77" s="51"/>
      <c r="K77" s="29"/>
      <c r="L77" s="29"/>
    </row>
    <row r="78" spans="2:12">
      <c r="B78" s="24"/>
      <c r="C78" s="27"/>
      <c r="D78" s="27"/>
      <c r="E78" s="30" t="s">
        <v>148</v>
      </c>
      <c r="F78" s="26" t="s">
        <v>149</v>
      </c>
      <c r="G78" s="51">
        <v>3421.76</v>
      </c>
      <c r="H78" s="67"/>
      <c r="I78" s="67"/>
      <c r="J78" s="51"/>
      <c r="K78" s="29"/>
      <c r="L78" s="29"/>
    </row>
    <row r="79" spans="2:12" s="44" customFormat="1">
      <c r="B79" s="24">
        <v>4</v>
      </c>
      <c r="C79" s="24"/>
      <c r="D79" s="24"/>
      <c r="E79" s="33"/>
      <c r="F79" s="43" t="s">
        <v>6</v>
      </c>
      <c r="G79" s="52">
        <f>G80+G83+G91</f>
        <v>16239198.139999999</v>
      </c>
      <c r="H79" s="52">
        <f>H80+H83+H91</f>
        <v>46185340</v>
      </c>
      <c r="I79" s="52">
        <f>I80+I83+I91</f>
        <v>46180023</v>
      </c>
      <c r="J79" s="52">
        <f>J80+J83+J91</f>
        <v>53537905.010000005</v>
      </c>
      <c r="K79" s="29">
        <f t="shared" si="12"/>
        <v>329.68318108100874</v>
      </c>
      <c r="L79" s="29">
        <f t="shared" si="13"/>
        <v>115.93304102512035</v>
      </c>
    </row>
    <row r="80" spans="2:12" s="44" customFormat="1" ht="31.5">
      <c r="B80" s="35"/>
      <c r="C80" s="35">
        <v>41</v>
      </c>
      <c r="D80" s="35"/>
      <c r="E80" s="33"/>
      <c r="F80" s="34" t="s">
        <v>7</v>
      </c>
      <c r="G80" s="50">
        <f>G81</f>
        <v>66886.44</v>
      </c>
      <c r="H80" s="50">
        <v>39636</v>
      </c>
      <c r="I80" s="50">
        <v>39305</v>
      </c>
      <c r="J80" s="50">
        <f t="shared" ref="J80" si="26">J81</f>
        <v>24938.1</v>
      </c>
      <c r="K80" s="29">
        <f t="shared" si="12"/>
        <v>37.284238778442983</v>
      </c>
      <c r="L80" s="29">
        <f t="shared" si="13"/>
        <v>63.447652970360004</v>
      </c>
    </row>
    <row r="81" spans="2:12">
      <c r="B81" s="35"/>
      <c r="C81" s="41"/>
      <c r="D81" s="41" t="s">
        <v>150</v>
      </c>
      <c r="E81" s="30"/>
      <c r="F81" s="36" t="s">
        <v>151</v>
      </c>
      <c r="G81" s="49">
        <f>G82</f>
        <v>66886.44</v>
      </c>
      <c r="H81" s="49"/>
      <c r="I81" s="49"/>
      <c r="J81" s="49">
        <f t="shared" ref="J81" si="27">J82</f>
        <v>24938.1</v>
      </c>
      <c r="K81" s="29">
        <f t="shared" si="12"/>
        <v>37.284238778442983</v>
      </c>
      <c r="L81" s="29"/>
    </row>
    <row r="82" spans="2:12">
      <c r="B82" s="35"/>
      <c r="C82" s="35"/>
      <c r="D82" s="35"/>
      <c r="E82" s="30" t="s">
        <v>152</v>
      </c>
      <c r="F82" s="36" t="s">
        <v>153</v>
      </c>
      <c r="G82" s="49">
        <v>66886.44</v>
      </c>
      <c r="H82" s="25"/>
      <c r="I82" s="25"/>
      <c r="J82" s="51">
        <v>24938.1</v>
      </c>
      <c r="K82" s="29">
        <f t="shared" si="12"/>
        <v>37.284238778442983</v>
      </c>
      <c r="L82" s="29"/>
    </row>
    <row r="83" spans="2:12" s="44" customFormat="1" ht="31.5">
      <c r="B83" s="35"/>
      <c r="C83" s="35">
        <v>42</v>
      </c>
      <c r="D83" s="35"/>
      <c r="E83" s="33"/>
      <c r="F83" s="34" t="s">
        <v>137</v>
      </c>
      <c r="G83" s="50">
        <f>G86+G89</f>
        <v>35072.75</v>
      </c>
      <c r="H83" s="50">
        <v>2920650</v>
      </c>
      <c r="I83" s="50">
        <v>2920650</v>
      </c>
      <c r="J83" s="50">
        <f>J84+J86+J89</f>
        <v>1743678.53</v>
      </c>
      <c r="K83" s="29">
        <f t="shared" si="12"/>
        <v>4971.6048214069324</v>
      </c>
      <c r="L83" s="29">
        <f t="shared" si="13"/>
        <v>59.701728382380637</v>
      </c>
    </row>
    <row r="84" spans="2:12" s="44" customFormat="1">
      <c r="B84" s="35"/>
      <c r="C84" s="35"/>
      <c r="D84" s="27">
        <v>421</v>
      </c>
      <c r="E84" s="33"/>
      <c r="F84" s="26" t="s">
        <v>198</v>
      </c>
      <c r="G84" s="49">
        <f>G85</f>
        <v>0</v>
      </c>
      <c r="H84" s="49"/>
      <c r="I84" s="49"/>
      <c r="J84" s="49">
        <f t="shared" ref="J84" si="28">J85</f>
        <v>1686501.3</v>
      </c>
      <c r="K84" s="29"/>
      <c r="L84" s="29"/>
    </row>
    <row r="85" spans="2:12">
      <c r="B85" s="24"/>
      <c r="C85" s="27"/>
      <c r="D85" s="27"/>
      <c r="E85" s="30">
        <v>4214</v>
      </c>
      <c r="F85" s="26" t="s">
        <v>199</v>
      </c>
      <c r="G85" s="51"/>
      <c r="H85" s="51"/>
      <c r="I85" s="51"/>
      <c r="J85" s="51">
        <v>1686501.3</v>
      </c>
      <c r="K85" s="29"/>
      <c r="L85" s="29"/>
    </row>
    <row r="86" spans="2:12">
      <c r="B86" s="24"/>
      <c r="C86" s="27"/>
      <c r="D86" s="27">
        <v>422</v>
      </c>
      <c r="E86" s="30"/>
      <c r="F86" s="26" t="s">
        <v>138</v>
      </c>
      <c r="G86" s="51">
        <f>G87+G88</f>
        <v>33572.75</v>
      </c>
      <c r="H86" s="51"/>
      <c r="I86" s="51"/>
      <c r="J86" s="51">
        <f t="shared" ref="J86" si="29">J87+J88</f>
        <v>57177.23</v>
      </c>
      <c r="K86" s="29">
        <f t="shared" si="12"/>
        <v>170.30844956102794</v>
      </c>
      <c r="L86" s="29"/>
    </row>
    <row r="87" spans="2:12">
      <c r="B87" s="24"/>
      <c r="C87" s="27"/>
      <c r="D87" s="27"/>
      <c r="E87" s="30" t="s">
        <v>139</v>
      </c>
      <c r="F87" s="26" t="s">
        <v>140</v>
      </c>
      <c r="G87" s="51">
        <v>33572.75</v>
      </c>
      <c r="H87" s="67"/>
      <c r="I87" s="67"/>
      <c r="J87" s="51">
        <v>44119.98</v>
      </c>
      <c r="K87" s="29">
        <f t="shared" si="12"/>
        <v>131.41604426208758</v>
      </c>
      <c r="L87" s="29"/>
    </row>
    <row r="88" spans="2:12">
      <c r="B88" s="24"/>
      <c r="C88" s="27"/>
      <c r="D88" s="27"/>
      <c r="E88" s="30">
        <v>4222</v>
      </c>
      <c r="F88" s="26" t="s">
        <v>156</v>
      </c>
      <c r="G88" s="51"/>
      <c r="H88" s="67"/>
      <c r="I88" s="67"/>
      <c r="J88" s="51">
        <v>13057.25</v>
      </c>
      <c r="K88" s="29"/>
      <c r="L88" s="29"/>
    </row>
    <row r="89" spans="2:12">
      <c r="B89" s="24"/>
      <c r="C89" s="27"/>
      <c r="D89" s="27">
        <v>426</v>
      </c>
      <c r="E89" s="30"/>
      <c r="F89" s="26" t="s">
        <v>154</v>
      </c>
      <c r="G89" s="51">
        <f>G90</f>
        <v>1500</v>
      </c>
      <c r="H89" s="51"/>
      <c r="I89" s="51"/>
      <c r="J89" s="51">
        <f t="shared" ref="J89" si="30">J90</f>
        <v>0</v>
      </c>
      <c r="K89" s="29"/>
      <c r="L89" s="29"/>
    </row>
    <row r="90" spans="2:12">
      <c r="B90" s="24"/>
      <c r="C90" s="27"/>
      <c r="D90" s="27"/>
      <c r="E90" s="30" t="s">
        <v>155</v>
      </c>
      <c r="F90" s="26" t="s">
        <v>156</v>
      </c>
      <c r="G90" s="51">
        <v>1500</v>
      </c>
      <c r="H90" s="67"/>
      <c r="I90" s="67"/>
      <c r="J90" s="51">
        <v>0</v>
      </c>
      <c r="K90" s="29"/>
      <c r="L90" s="29"/>
    </row>
    <row r="91" spans="2:12" s="44" customFormat="1" ht="31.5">
      <c r="B91" s="35"/>
      <c r="C91" s="35">
        <v>44</v>
      </c>
      <c r="D91" s="35"/>
      <c r="E91" s="33"/>
      <c r="F91" s="34" t="s">
        <v>141</v>
      </c>
      <c r="G91" s="50">
        <f>G92</f>
        <v>16137238.949999999</v>
      </c>
      <c r="H91" s="50">
        <v>43225054</v>
      </c>
      <c r="I91" s="50">
        <v>43220068</v>
      </c>
      <c r="J91" s="50">
        <f t="shared" ref="J91" si="31">J92</f>
        <v>51769288.380000003</v>
      </c>
      <c r="K91" s="29">
        <f t="shared" si="12"/>
        <v>320.8063569015938</v>
      </c>
      <c r="L91" s="29">
        <f t="shared" si="13"/>
        <v>119.78067313545179</v>
      </c>
    </row>
    <row r="92" spans="2:12">
      <c r="B92" s="24"/>
      <c r="C92" s="27"/>
      <c r="D92" s="27">
        <v>441</v>
      </c>
      <c r="E92" s="30"/>
      <c r="F92" s="26" t="s">
        <v>142</v>
      </c>
      <c r="G92" s="51">
        <f>G93</f>
        <v>16137238.949999999</v>
      </c>
      <c r="H92" s="51"/>
      <c r="I92" s="51"/>
      <c r="J92" s="51">
        <f t="shared" ref="J92" si="32">J93</f>
        <v>51769288.380000003</v>
      </c>
      <c r="K92" s="29">
        <f t="shared" si="12"/>
        <v>320.8063569015938</v>
      </c>
      <c r="L92" s="29"/>
    </row>
    <row r="93" spans="2:12">
      <c r="B93" s="24"/>
      <c r="C93" s="27"/>
      <c r="D93" s="27"/>
      <c r="E93" s="30" t="s">
        <v>143</v>
      </c>
      <c r="F93" s="26" t="s">
        <v>69</v>
      </c>
      <c r="G93" s="51">
        <v>16137238.949999999</v>
      </c>
      <c r="H93" s="67"/>
      <c r="I93" s="67"/>
      <c r="J93" s="51">
        <v>51769288.380000003</v>
      </c>
      <c r="K93" s="29">
        <f t="shared" si="12"/>
        <v>320.8063569015938</v>
      </c>
      <c r="L93" s="29"/>
    </row>
  </sheetData>
  <mergeCells count="12">
    <mergeCell ref="B1:L1"/>
    <mergeCell ref="B2:L2"/>
    <mergeCell ref="B4:L4"/>
    <mergeCell ref="B6:L6"/>
    <mergeCell ref="B29:F29"/>
    <mergeCell ref="B9:F9"/>
    <mergeCell ref="B28:F28"/>
    <mergeCell ref="B8:F8"/>
    <mergeCell ref="B7:L7"/>
    <mergeCell ref="B5:L5"/>
    <mergeCell ref="B27:L27"/>
    <mergeCell ref="B3:L3"/>
  </mergeCells>
  <pageMargins left="0.7" right="0.7" top="0.75" bottom="0.75" header="0.3" footer="0.3"/>
  <pageSetup paperSize="9" scale="72" fitToHeight="0" orientation="landscape" r:id="rId1"/>
  <rowBreaks count="1" manualBreakCount="1">
    <brk id="35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B1:K37"/>
  <sheetViews>
    <sheetView showGridLines="0" zoomScaleNormal="100" workbookViewId="0">
      <selection activeCell="D4" sqref="D4"/>
    </sheetView>
  </sheetViews>
  <sheetFormatPr defaultRowHeight="15.75"/>
  <cols>
    <col min="1" max="1" width="9.140625" style="21"/>
    <col min="2" max="2" width="37.7109375" style="21" customWidth="1"/>
    <col min="3" max="5" width="25.28515625" style="21" customWidth="1"/>
    <col min="6" max="6" width="26.85546875" style="21" customWidth="1"/>
    <col min="7" max="8" width="15.7109375" style="21" customWidth="1"/>
    <col min="9" max="16384" width="9.140625" style="21"/>
  </cols>
  <sheetData>
    <row r="1" spans="2:8">
      <c r="B1" s="57"/>
      <c r="C1" s="57"/>
      <c r="D1" s="57"/>
      <c r="E1" s="57"/>
      <c r="F1" s="58"/>
      <c r="G1" s="58"/>
      <c r="H1" s="58"/>
    </row>
    <row r="2" spans="2:8" ht="15.75" customHeight="1">
      <c r="B2" s="142" t="s">
        <v>37</v>
      </c>
      <c r="C2" s="142"/>
      <c r="D2" s="142"/>
      <c r="E2" s="142"/>
      <c r="F2" s="142"/>
      <c r="G2" s="142"/>
      <c r="H2" s="142"/>
    </row>
    <row r="3" spans="2:8">
      <c r="B3" s="20"/>
      <c r="C3" s="20"/>
      <c r="D3" s="20"/>
      <c r="E3" s="20"/>
      <c r="F3" s="59"/>
      <c r="G3" s="59"/>
      <c r="H3" s="59"/>
    </row>
    <row r="4" spans="2:8" ht="47.25">
      <c r="B4" s="23" t="s">
        <v>8</v>
      </c>
      <c r="C4" s="23" t="s">
        <v>193</v>
      </c>
      <c r="D4" s="23" t="s">
        <v>210</v>
      </c>
      <c r="E4" s="23" t="s">
        <v>194</v>
      </c>
      <c r="F4" s="23" t="s">
        <v>195</v>
      </c>
      <c r="G4" s="23" t="s">
        <v>23</v>
      </c>
      <c r="H4" s="23" t="s">
        <v>49</v>
      </c>
    </row>
    <row r="5" spans="2:8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>
      <c r="B6" s="24" t="s">
        <v>46</v>
      </c>
      <c r="C6" s="125">
        <f>C7+C11+C14+C20</f>
        <v>66859523.079999998</v>
      </c>
      <c r="D6" s="125">
        <f t="shared" ref="D6:F6" si="0">D7+D11+D14+D20</f>
        <v>89952738</v>
      </c>
      <c r="E6" s="125">
        <f t="shared" si="0"/>
        <v>89879963</v>
      </c>
      <c r="F6" s="125">
        <f t="shared" si="0"/>
        <v>112637020.79999998</v>
      </c>
      <c r="G6" s="29">
        <f>F6/C6*100</f>
        <v>168.46817866951497</v>
      </c>
      <c r="H6" s="29">
        <f>F6/E6*100</f>
        <v>125.31938937269031</v>
      </c>
    </row>
    <row r="7" spans="2:8">
      <c r="B7" s="24" t="s">
        <v>18</v>
      </c>
      <c r="C7" s="45">
        <f>C8+C9</f>
        <v>46158223.809999995</v>
      </c>
      <c r="D7" s="45">
        <f t="shared" ref="D7:F7" si="1">D8+D9</f>
        <v>42224712</v>
      </c>
      <c r="E7" s="45">
        <f t="shared" si="1"/>
        <v>42131993</v>
      </c>
      <c r="F7" s="45">
        <f t="shared" si="1"/>
        <v>41616913.899999999</v>
      </c>
      <c r="G7" s="29">
        <f t="shared" ref="G7:G35" si="2">F7/C7*100</f>
        <v>90.161428375811681</v>
      </c>
      <c r="H7" s="29">
        <f t="shared" ref="H7:H35" si="3">F7/E7*100</f>
        <v>98.777463245092619</v>
      </c>
    </row>
    <row r="8" spans="2:8">
      <c r="B8" s="71" t="s">
        <v>19</v>
      </c>
      <c r="C8" s="28">
        <v>46141771.729999997</v>
      </c>
      <c r="D8" s="136">
        <v>42223787</v>
      </c>
      <c r="E8" s="137">
        <v>42126082</v>
      </c>
      <c r="F8" s="28">
        <v>41611167.25</v>
      </c>
      <c r="G8" s="29">
        <f t="shared" si="2"/>
        <v>90.181121551831666</v>
      </c>
      <c r="H8" s="29">
        <f t="shared" si="3"/>
        <v>98.777681840907974</v>
      </c>
    </row>
    <row r="9" spans="2:8">
      <c r="B9" s="72" t="s">
        <v>20</v>
      </c>
      <c r="C9" s="28">
        <v>16452.080000000002</v>
      </c>
      <c r="D9" s="137">
        <v>925</v>
      </c>
      <c r="E9" s="137">
        <v>5911</v>
      </c>
      <c r="F9" s="28">
        <v>5746.65</v>
      </c>
      <c r="G9" s="29"/>
      <c r="H9" s="29">
        <f t="shared" si="3"/>
        <v>97.219590593808149</v>
      </c>
    </row>
    <row r="10" spans="2:8">
      <c r="B10" s="72" t="s">
        <v>21</v>
      </c>
      <c r="C10" s="28"/>
      <c r="D10" s="137"/>
      <c r="E10" s="137"/>
      <c r="F10" s="28"/>
      <c r="G10" s="29"/>
      <c r="H10" s="29"/>
    </row>
    <row r="11" spans="2:8">
      <c r="B11" s="24" t="s">
        <v>157</v>
      </c>
      <c r="C11" s="45">
        <f>C12</f>
        <v>33957.08</v>
      </c>
      <c r="D11" s="45">
        <f t="shared" ref="D11:F11" si="4">D12</f>
        <v>20000</v>
      </c>
      <c r="E11" s="45">
        <f t="shared" si="4"/>
        <v>20000</v>
      </c>
      <c r="F11" s="45">
        <f t="shared" si="4"/>
        <v>168954.04</v>
      </c>
      <c r="G11" s="29">
        <f t="shared" si="2"/>
        <v>497.55173295230327</v>
      </c>
      <c r="H11" s="29">
        <f t="shared" si="3"/>
        <v>844.77019999999993</v>
      </c>
    </row>
    <row r="12" spans="2:8" ht="21" customHeight="1">
      <c r="B12" s="76" t="s">
        <v>158</v>
      </c>
      <c r="C12" s="28">
        <v>33957.08</v>
      </c>
      <c r="D12" s="137">
        <v>20000</v>
      </c>
      <c r="E12" s="137">
        <v>20000</v>
      </c>
      <c r="F12" s="28">
        <v>168954.04</v>
      </c>
      <c r="G12" s="29">
        <f t="shared" si="2"/>
        <v>497.55173295230327</v>
      </c>
      <c r="H12" s="29">
        <f t="shared" si="3"/>
        <v>844.77019999999993</v>
      </c>
    </row>
    <row r="13" spans="2:8">
      <c r="B13" s="76"/>
      <c r="C13" s="28"/>
      <c r="D13" s="137"/>
      <c r="E13" s="137"/>
      <c r="F13" s="28"/>
      <c r="G13" s="29"/>
      <c r="H13" s="29"/>
    </row>
    <row r="14" spans="2:8">
      <c r="B14" s="24" t="s">
        <v>159</v>
      </c>
      <c r="C14" s="45">
        <f>SUM(C15:C18)</f>
        <v>2111030.77</v>
      </c>
      <c r="D14" s="45">
        <f t="shared" ref="D14:F14" si="5">SUM(D15:D18)</f>
        <v>3452222</v>
      </c>
      <c r="E14" s="45">
        <f t="shared" si="5"/>
        <v>3472166</v>
      </c>
      <c r="F14" s="45">
        <f t="shared" si="5"/>
        <v>2190281.8699999996</v>
      </c>
      <c r="G14" s="29">
        <f t="shared" si="2"/>
        <v>103.7541423425107</v>
      </c>
      <c r="H14" s="29">
        <f t="shared" si="3"/>
        <v>63.081139265806982</v>
      </c>
    </row>
    <row r="15" spans="2:8">
      <c r="B15" s="76" t="s">
        <v>164</v>
      </c>
      <c r="C15" s="28">
        <v>559.78</v>
      </c>
      <c r="D15" s="137"/>
      <c r="E15" s="137"/>
      <c r="F15" s="28">
        <v>843.75</v>
      </c>
      <c r="G15" s="29"/>
      <c r="H15" s="29"/>
    </row>
    <row r="16" spans="2:8">
      <c r="B16" s="76" t="s">
        <v>200</v>
      </c>
      <c r="C16" s="28"/>
      <c r="D16" s="137"/>
      <c r="E16" s="137">
        <v>19944</v>
      </c>
      <c r="F16" s="28">
        <v>19599.14</v>
      </c>
      <c r="G16" s="29"/>
      <c r="H16" s="29"/>
    </row>
    <row r="17" spans="2:8">
      <c r="B17" s="76" t="s">
        <v>160</v>
      </c>
      <c r="C17" s="28">
        <v>93228.52</v>
      </c>
      <c r="D17" s="137">
        <v>5242</v>
      </c>
      <c r="E17" s="137">
        <v>5242</v>
      </c>
      <c r="F17" s="28">
        <v>4819.12</v>
      </c>
      <c r="G17" s="29"/>
      <c r="H17" s="29">
        <f t="shared" si="3"/>
        <v>91.93285005723007</v>
      </c>
    </row>
    <row r="18" spans="2:8">
      <c r="B18" s="76" t="s">
        <v>161</v>
      </c>
      <c r="C18" s="28">
        <v>2017242.47</v>
      </c>
      <c r="D18" s="137">
        <v>3446980</v>
      </c>
      <c r="E18" s="137">
        <v>3446980</v>
      </c>
      <c r="F18" s="28">
        <v>2165019.86</v>
      </c>
      <c r="G18" s="29">
        <f t="shared" si="2"/>
        <v>107.3257128083368</v>
      </c>
      <c r="H18" s="29">
        <f t="shared" si="3"/>
        <v>62.809179629704836</v>
      </c>
    </row>
    <row r="19" spans="2:8">
      <c r="B19" s="76"/>
      <c r="C19" s="28"/>
      <c r="D19" s="137"/>
      <c r="E19" s="137"/>
      <c r="F19" s="28"/>
      <c r="G19" s="29"/>
      <c r="H19" s="29"/>
    </row>
    <row r="20" spans="2:8" ht="31.5">
      <c r="B20" s="24" t="s">
        <v>162</v>
      </c>
      <c r="C20" s="45">
        <f>C21</f>
        <v>18556311.420000002</v>
      </c>
      <c r="D20" s="45">
        <f t="shared" ref="D20:F20" si="6">D21</f>
        <v>44255804</v>
      </c>
      <c r="E20" s="45">
        <f t="shared" si="6"/>
        <v>44255804</v>
      </c>
      <c r="F20" s="45">
        <f t="shared" si="6"/>
        <v>68660870.989999995</v>
      </c>
      <c r="G20" s="29">
        <f t="shared" si="2"/>
        <v>370.01357347342895</v>
      </c>
      <c r="H20" s="29">
        <f t="shared" si="3"/>
        <v>155.14546067223179</v>
      </c>
    </row>
    <row r="21" spans="2:8" ht="31.5">
      <c r="B21" s="76" t="s">
        <v>163</v>
      </c>
      <c r="C21" s="28">
        <v>18556311.420000002</v>
      </c>
      <c r="D21" s="137">
        <v>44255804</v>
      </c>
      <c r="E21" s="137">
        <v>44255804</v>
      </c>
      <c r="F21" s="28">
        <v>68660870.989999995</v>
      </c>
      <c r="G21" s="29">
        <f t="shared" si="2"/>
        <v>370.01357347342895</v>
      </c>
      <c r="H21" s="29">
        <f t="shared" si="3"/>
        <v>155.14546067223179</v>
      </c>
    </row>
    <row r="22" spans="2:8">
      <c r="B22" s="76"/>
      <c r="C22" s="28"/>
      <c r="D22" s="137"/>
      <c r="E22" s="137"/>
      <c r="F22" s="28"/>
      <c r="G22" s="29"/>
      <c r="H22" s="29"/>
    </row>
    <row r="23" spans="2:8" ht="15.75" customHeight="1">
      <c r="B23" s="24" t="s">
        <v>47</v>
      </c>
      <c r="C23" s="45">
        <f>C24+C27+C29+C34</f>
        <v>60707804.709999993</v>
      </c>
      <c r="D23" s="45">
        <f t="shared" ref="D23:F23" si="7">D24+D27+D29+D34</f>
        <v>98407539</v>
      </c>
      <c r="E23" s="45">
        <f t="shared" si="7"/>
        <v>98334764</v>
      </c>
      <c r="F23" s="45">
        <f t="shared" si="7"/>
        <v>101920653.34</v>
      </c>
      <c r="G23" s="40">
        <f t="shared" si="2"/>
        <v>167.88723266616705</v>
      </c>
      <c r="H23" s="40">
        <f t="shared" si="3"/>
        <v>103.64661407027936</v>
      </c>
    </row>
    <row r="24" spans="2:8" ht="15.75" customHeight="1">
      <c r="B24" s="24" t="s">
        <v>18</v>
      </c>
      <c r="C24" s="45">
        <f>C25+C26</f>
        <v>46158223.809999995</v>
      </c>
      <c r="D24" s="45">
        <f t="shared" ref="D24:F24" si="8">D25+D26</f>
        <v>42224712</v>
      </c>
      <c r="E24" s="45">
        <f t="shared" si="8"/>
        <v>42131993</v>
      </c>
      <c r="F24" s="45">
        <f t="shared" si="8"/>
        <v>41616913.899999999</v>
      </c>
      <c r="G24" s="29">
        <f t="shared" si="2"/>
        <v>90.161428375811681</v>
      </c>
      <c r="H24" s="29">
        <f t="shared" si="3"/>
        <v>98.777463245092619</v>
      </c>
    </row>
    <row r="25" spans="2:8">
      <c r="B25" s="71" t="s">
        <v>19</v>
      </c>
      <c r="C25" s="28">
        <v>46141771.729999997</v>
      </c>
      <c r="D25" s="137">
        <v>42223787</v>
      </c>
      <c r="E25" s="137">
        <v>42126082</v>
      </c>
      <c r="F25" s="28">
        <v>41611167.25</v>
      </c>
      <c r="G25" s="29">
        <f t="shared" si="2"/>
        <v>90.181121551831666</v>
      </c>
      <c r="H25" s="29">
        <f t="shared" si="3"/>
        <v>98.777681840907974</v>
      </c>
    </row>
    <row r="26" spans="2:8">
      <c r="B26" s="72" t="s">
        <v>20</v>
      </c>
      <c r="C26" s="28">
        <v>16452.080000000002</v>
      </c>
      <c r="D26" s="137">
        <v>925</v>
      </c>
      <c r="E26" s="137">
        <v>5911</v>
      </c>
      <c r="F26" s="28">
        <v>5746.65</v>
      </c>
      <c r="G26" s="29"/>
      <c r="H26" s="29">
        <f t="shared" si="3"/>
        <v>97.219590593808149</v>
      </c>
    </row>
    <row r="27" spans="2:8">
      <c r="B27" s="24" t="s">
        <v>157</v>
      </c>
      <c r="C27" s="45">
        <f>C28</f>
        <v>56495.18</v>
      </c>
      <c r="D27" s="45">
        <f t="shared" ref="D27:F27" si="9">D28</f>
        <v>104850</v>
      </c>
      <c r="E27" s="45">
        <f t="shared" si="9"/>
        <v>104850</v>
      </c>
      <c r="F27" s="45">
        <f t="shared" si="9"/>
        <v>13220.24</v>
      </c>
      <c r="G27" s="29">
        <f t="shared" si="2"/>
        <v>23.400651170595438</v>
      </c>
      <c r="H27" s="29">
        <f t="shared" si="3"/>
        <v>12.608717215069145</v>
      </c>
    </row>
    <row r="28" spans="2:8" ht="23.25" customHeight="1">
      <c r="B28" s="76" t="s">
        <v>158</v>
      </c>
      <c r="C28" s="28">
        <v>56495.18</v>
      </c>
      <c r="D28" s="137">
        <v>104850</v>
      </c>
      <c r="E28" s="137">
        <v>104850</v>
      </c>
      <c r="F28" s="28">
        <v>13220.24</v>
      </c>
      <c r="G28" s="29">
        <f t="shared" si="2"/>
        <v>23.400651170595438</v>
      </c>
      <c r="H28" s="29">
        <f t="shared" si="3"/>
        <v>12.608717215069145</v>
      </c>
    </row>
    <row r="29" spans="2:8">
      <c r="B29" s="24" t="s">
        <v>159</v>
      </c>
      <c r="C29" s="45">
        <f>SUM(C30:C33)</f>
        <v>2111030.77</v>
      </c>
      <c r="D29" s="45">
        <f t="shared" ref="D29:F29" si="10">SUM(D30:D33)</f>
        <v>3452222</v>
      </c>
      <c r="E29" s="45">
        <f t="shared" si="10"/>
        <v>3472166</v>
      </c>
      <c r="F29" s="45">
        <f t="shared" si="10"/>
        <v>2190281.8699999996</v>
      </c>
      <c r="G29" s="29">
        <f t="shared" si="2"/>
        <v>103.7541423425107</v>
      </c>
      <c r="H29" s="29">
        <f t="shared" si="3"/>
        <v>63.081139265806982</v>
      </c>
    </row>
    <row r="30" spans="2:8">
      <c r="B30" s="76" t="s">
        <v>164</v>
      </c>
      <c r="C30" s="28">
        <v>559.78</v>
      </c>
      <c r="D30" s="137"/>
      <c r="E30" s="137"/>
      <c r="F30" s="28">
        <v>843.75</v>
      </c>
      <c r="G30" s="29"/>
      <c r="H30" s="29"/>
    </row>
    <row r="31" spans="2:8">
      <c r="B31" s="76" t="s">
        <v>200</v>
      </c>
      <c r="C31" s="28"/>
      <c r="D31" s="137"/>
      <c r="E31" s="137">
        <v>19944</v>
      </c>
      <c r="F31" s="28">
        <v>19599.14</v>
      </c>
      <c r="G31" s="29"/>
      <c r="H31" s="29"/>
    </row>
    <row r="32" spans="2:8">
      <c r="B32" s="76" t="s">
        <v>160</v>
      </c>
      <c r="C32" s="28">
        <v>93228.52</v>
      </c>
      <c r="D32" s="137">
        <v>5242</v>
      </c>
      <c r="E32" s="137">
        <v>5242</v>
      </c>
      <c r="F32" s="28">
        <v>4819.12</v>
      </c>
      <c r="G32" s="29"/>
      <c r="H32" s="29">
        <f t="shared" si="3"/>
        <v>91.93285005723007</v>
      </c>
    </row>
    <row r="33" spans="2:11">
      <c r="B33" s="76" t="s">
        <v>161</v>
      </c>
      <c r="C33" s="28">
        <v>2017242.47</v>
      </c>
      <c r="D33" s="137">
        <v>3446980</v>
      </c>
      <c r="E33" s="137">
        <v>3446980</v>
      </c>
      <c r="F33" s="28">
        <v>2165019.86</v>
      </c>
      <c r="G33" s="29">
        <f t="shared" si="2"/>
        <v>107.3257128083368</v>
      </c>
      <c r="H33" s="29">
        <f t="shared" si="3"/>
        <v>62.809179629704836</v>
      </c>
    </row>
    <row r="34" spans="2:11" ht="31.5">
      <c r="B34" s="24" t="s">
        <v>165</v>
      </c>
      <c r="C34" s="45">
        <f>C35</f>
        <v>12382054.949999999</v>
      </c>
      <c r="D34" s="45">
        <f t="shared" ref="D34:F34" si="11">D35</f>
        <v>52625755</v>
      </c>
      <c r="E34" s="45">
        <f t="shared" si="11"/>
        <v>52625755</v>
      </c>
      <c r="F34" s="45">
        <f t="shared" si="11"/>
        <v>58100237.329999998</v>
      </c>
      <c r="G34" s="29">
        <f t="shared" si="2"/>
        <v>469.22936107628885</v>
      </c>
      <c r="H34" s="29">
        <f t="shared" si="3"/>
        <v>110.40266753417598</v>
      </c>
    </row>
    <row r="35" spans="2:11" ht="31.5">
      <c r="B35" s="76" t="s">
        <v>166</v>
      </c>
      <c r="C35" s="28">
        <v>12382054.949999999</v>
      </c>
      <c r="D35" s="137">
        <v>52625755</v>
      </c>
      <c r="E35" s="137">
        <v>52625755</v>
      </c>
      <c r="F35" s="28">
        <v>58100237.329999998</v>
      </c>
      <c r="G35" s="29">
        <f t="shared" si="2"/>
        <v>469.22936107628885</v>
      </c>
      <c r="H35" s="29">
        <f t="shared" si="3"/>
        <v>110.40266753417598</v>
      </c>
    </row>
    <row r="36" spans="2:11"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2:11">
      <c r="F37" s="106"/>
    </row>
  </sheetData>
  <mergeCells count="1">
    <mergeCell ref="B2:H2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B1:H12"/>
  <sheetViews>
    <sheetView showGridLines="0" zoomScaleNormal="100" workbookViewId="0">
      <selection activeCell="D4" sqref="D4"/>
    </sheetView>
  </sheetViews>
  <sheetFormatPr defaultRowHeight="15.75"/>
  <cols>
    <col min="1" max="1" width="9.140625" style="21"/>
    <col min="2" max="2" width="37.7109375" style="21" customWidth="1"/>
    <col min="3" max="3" width="22.7109375" style="21" customWidth="1"/>
    <col min="4" max="6" width="25.28515625" style="21" customWidth="1"/>
    <col min="7" max="8" width="15.7109375" style="21" customWidth="1"/>
    <col min="9" max="16384" width="9.140625" style="21"/>
  </cols>
  <sheetData>
    <row r="1" spans="2:8">
      <c r="B1" s="57"/>
      <c r="C1" s="57"/>
      <c r="D1" s="57"/>
      <c r="E1" s="57"/>
      <c r="F1" s="58"/>
      <c r="G1" s="58"/>
      <c r="H1" s="58"/>
    </row>
    <row r="2" spans="2:8" ht="15.75" customHeight="1">
      <c r="B2" s="142" t="s">
        <v>38</v>
      </c>
      <c r="C2" s="142"/>
      <c r="D2" s="142"/>
      <c r="E2" s="142"/>
      <c r="F2" s="142"/>
      <c r="G2" s="142"/>
      <c r="H2" s="142"/>
    </row>
    <row r="3" spans="2:8">
      <c r="B3" s="20"/>
      <c r="C3" s="20"/>
      <c r="D3" s="20"/>
      <c r="E3" s="20"/>
      <c r="F3" s="59"/>
      <c r="G3" s="59"/>
      <c r="H3" s="59"/>
    </row>
    <row r="4" spans="2:8" ht="47.25">
      <c r="B4" s="23" t="s">
        <v>8</v>
      </c>
      <c r="C4" s="23" t="s">
        <v>196</v>
      </c>
      <c r="D4" s="23" t="s">
        <v>210</v>
      </c>
      <c r="E4" s="23" t="s">
        <v>194</v>
      </c>
      <c r="F4" s="23" t="s">
        <v>195</v>
      </c>
      <c r="G4" s="23" t="s">
        <v>23</v>
      </c>
      <c r="H4" s="23" t="s">
        <v>49</v>
      </c>
    </row>
    <row r="5" spans="2:8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ht="15.75" customHeight="1">
      <c r="B6" s="24" t="s">
        <v>47</v>
      </c>
      <c r="C6" s="45">
        <f>C7</f>
        <v>60707804.710000001</v>
      </c>
      <c r="D6" s="45">
        <f t="shared" ref="D6:F6" si="0">D7</f>
        <v>98407539</v>
      </c>
      <c r="E6" s="45">
        <f t="shared" si="0"/>
        <v>98334764</v>
      </c>
      <c r="F6" s="45">
        <f t="shared" si="0"/>
        <v>101920653.34</v>
      </c>
      <c r="G6" s="29">
        <f>F6/C6*100</f>
        <v>167.88723266616702</v>
      </c>
      <c r="H6" s="29">
        <f>F6/E6*100</f>
        <v>103.64661407027936</v>
      </c>
    </row>
    <row r="7" spans="2:8" ht="15.75" customHeight="1">
      <c r="B7" s="24" t="s">
        <v>9</v>
      </c>
      <c r="C7" s="45">
        <f>C8</f>
        <v>60707804.710000001</v>
      </c>
      <c r="D7" s="45">
        <f t="shared" ref="D7:F7" si="1">D8</f>
        <v>98407539</v>
      </c>
      <c r="E7" s="45">
        <f t="shared" si="1"/>
        <v>98334764</v>
      </c>
      <c r="F7" s="45">
        <f t="shared" si="1"/>
        <v>101920653.34</v>
      </c>
      <c r="G7" s="29">
        <f t="shared" ref="G7:G8" si="2">F7/C7*100</f>
        <v>167.88723266616702</v>
      </c>
      <c r="H7" s="29">
        <f t="shared" ref="H7:H8" si="3">F7/E7*100</f>
        <v>103.64661407027936</v>
      </c>
    </row>
    <row r="8" spans="2:8" ht="31.5">
      <c r="B8" s="74" t="s">
        <v>167</v>
      </c>
      <c r="C8" s="28">
        <v>60707804.710000001</v>
      </c>
      <c r="D8" s="25">
        <v>98407539</v>
      </c>
      <c r="E8" s="25">
        <v>98334764</v>
      </c>
      <c r="F8" s="53">
        <v>101920653.34</v>
      </c>
      <c r="G8" s="29">
        <f t="shared" si="2"/>
        <v>167.88723266616702</v>
      </c>
      <c r="H8" s="29">
        <f t="shared" si="3"/>
        <v>103.64661407027936</v>
      </c>
    </row>
    <row r="10" spans="2:8">
      <c r="B10" s="73"/>
      <c r="C10" s="73"/>
      <c r="D10" s="73"/>
      <c r="E10" s="73"/>
      <c r="F10" s="73"/>
      <c r="G10" s="73"/>
      <c r="H10" s="73"/>
    </row>
    <row r="11" spans="2:8">
      <c r="B11" s="73"/>
      <c r="C11" s="73"/>
      <c r="D11" s="73"/>
      <c r="E11" s="73"/>
      <c r="F11" s="73"/>
      <c r="G11" s="73"/>
      <c r="H11" s="73"/>
    </row>
    <row r="12" spans="2:8">
      <c r="B12" s="73"/>
      <c r="C12" s="73"/>
      <c r="D12" s="73"/>
      <c r="E12" s="73"/>
      <c r="F12" s="73"/>
      <c r="G12" s="73"/>
      <c r="H12" s="73"/>
    </row>
  </sheetData>
  <mergeCells count="1">
    <mergeCell ref="B2:H2"/>
  </mergeCells>
  <pageMargins left="0.7" right="0.7" top="0.75" bottom="0.75" header="0.3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B1:L22"/>
  <sheetViews>
    <sheetView showGridLines="0" workbookViewId="0">
      <selection activeCell="H8" sqref="H8"/>
    </sheetView>
  </sheetViews>
  <sheetFormatPr defaultRowHeight="1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>
      <c r="B2" s="175" t="s">
        <v>12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2:12" ht="18">
      <c r="B3" s="18"/>
      <c r="C3" s="18"/>
      <c r="D3" s="18"/>
      <c r="E3" s="18"/>
      <c r="F3" s="18"/>
      <c r="G3" s="18"/>
      <c r="H3" s="18"/>
      <c r="I3" s="18"/>
      <c r="J3" s="19"/>
      <c r="K3" s="19"/>
      <c r="L3" s="19"/>
    </row>
    <row r="4" spans="2:12" ht="18" customHeight="1">
      <c r="B4" s="175" t="s">
        <v>52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2:12" ht="15.75" customHeight="1">
      <c r="B5" s="175" t="s">
        <v>39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</row>
    <row r="6" spans="2:12" ht="18">
      <c r="B6" s="18"/>
      <c r="C6" s="18"/>
      <c r="D6" s="18"/>
      <c r="E6" s="18"/>
      <c r="F6" s="18"/>
      <c r="G6" s="18"/>
      <c r="H6" s="18"/>
      <c r="I6" s="18"/>
      <c r="J6" s="19"/>
      <c r="K6" s="19"/>
      <c r="L6" s="19"/>
    </row>
    <row r="7" spans="2:12" ht="25.5" customHeight="1">
      <c r="B7" s="172" t="s">
        <v>8</v>
      </c>
      <c r="C7" s="173"/>
      <c r="D7" s="173"/>
      <c r="E7" s="173"/>
      <c r="F7" s="174"/>
      <c r="G7" s="16" t="s">
        <v>193</v>
      </c>
      <c r="H7" s="16" t="s">
        <v>210</v>
      </c>
      <c r="I7" s="16" t="s">
        <v>194</v>
      </c>
      <c r="J7" s="16" t="s">
        <v>195</v>
      </c>
      <c r="K7" s="16" t="s">
        <v>23</v>
      </c>
      <c r="L7" s="16" t="s">
        <v>49</v>
      </c>
    </row>
    <row r="8" spans="2:12">
      <c r="B8" s="172">
        <v>1</v>
      </c>
      <c r="C8" s="173"/>
      <c r="D8" s="173"/>
      <c r="E8" s="173"/>
      <c r="F8" s="174"/>
      <c r="G8" s="17">
        <v>2</v>
      </c>
      <c r="H8" s="17">
        <v>3</v>
      </c>
      <c r="I8" s="17">
        <v>4</v>
      </c>
      <c r="J8" s="17">
        <v>5</v>
      </c>
      <c r="K8" s="17" t="s">
        <v>34</v>
      </c>
      <c r="L8" s="17" t="s">
        <v>35</v>
      </c>
    </row>
    <row r="9" spans="2:12" ht="25.5">
      <c r="B9" s="4">
        <v>8</v>
      </c>
      <c r="C9" s="4"/>
      <c r="D9" s="4"/>
      <c r="E9" s="4"/>
      <c r="F9" s="4" t="s">
        <v>10</v>
      </c>
      <c r="G9" s="2"/>
      <c r="H9" s="2"/>
      <c r="I9" s="2"/>
      <c r="J9" s="14"/>
      <c r="K9" s="14"/>
      <c r="L9" s="14"/>
    </row>
    <row r="10" spans="2:12">
      <c r="B10" s="4"/>
      <c r="C10" s="8">
        <v>84</v>
      </c>
      <c r="D10" s="8"/>
      <c r="E10" s="8"/>
      <c r="F10" s="8" t="s">
        <v>14</v>
      </c>
      <c r="G10" s="2"/>
      <c r="H10" s="2"/>
      <c r="I10" s="2"/>
      <c r="J10" s="14"/>
      <c r="K10" s="14"/>
      <c r="L10" s="14"/>
    </row>
    <row r="11" spans="2:12" ht="51">
      <c r="B11" s="5"/>
      <c r="C11" s="5"/>
      <c r="D11" s="5">
        <v>841</v>
      </c>
      <c r="E11" s="5"/>
      <c r="F11" s="13" t="s">
        <v>40</v>
      </c>
      <c r="G11" s="2"/>
      <c r="H11" s="2"/>
      <c r="I11" s="2"/>
      <c r="J11" s="14"/>
      <c r="K11" s="14"/>
      <c r="L11" s="14"/>
    </row>
    <row r="12" spans="2:12" ht="25.5">
      <c r="B12" s="5"/>
      <c r="C12" s="5"/>
      <c r="D12" s="5"/>
      <c r="E12" s="5">
        <v>8413</v>
      </c>
      <c r="F12" s="13" t="s">
        <v>41</v>
      </c>
      <c r="G12" s="2"/>
      <c r="H12" s="2"/>
      <c r="I12" s="2"/>
      <c r="J12" s="14"/>
      <c r="K12" s="14"/>
      <c r="L12" s="14"/>
    </row>
    <row r="13" spans="2:12">
      <c r="B13" s="5"/>
      <c r="C13" s="5"/>
      <c r="D13" s="5"/>
      <c r="E13" s="6" t="s">
        <v>21</v>
      </c>
      <c r="F13" s="10"/>
      <c r="G13" s="2"/>
      <c r="H13" s="2"/>
      <c r="I13" s="2"/>
      <c r="J13" s="14"/>
      <c r="K13" s="14"/>
      <c r="L13" s="14"/>
    </row>
    <row r="14" spans="2:12" ht="25.5">
      <c r="B14" s="7">
        <v>5</v>
      </c>
      <c r="C14" s="7"/>
      <c r="D14" s="7"/>
      <c r="E14" s="7"/>
      <c r="F14" s="11" t="s">
        <v>11</v>
      </c>
      <c r="G14" s="2"/>
      <c r="H14" s="2"/>
      <c r="I14" s="2"/>
      <c r="J14" s="14"/>
      <c r="K14" s="14"/>
      <c r="L14" s="14"/>
    </row>
    <row r="15" spans="2:12" ht="25.5">
      <c r="B15" s="8"/>
      <c r="C15" s="8">
        <v>54</v>
      </c>
      <c r="D15" s="8"/>
      <c r="E15" s="8"/>
      <c r="F15" s="12" t="s">
        <v>15</v>
      </c>
      <c r="G15" s="2"/>
      <c r="H15" s="2"/>
      <c r="I15" s="3"/>
      <c r="J15" s="14"/>
      <c r="K15" s="14"/>
      <c r="L15" s="14"/>
    </row>
    <row r="16" spans="2:12" ht="63.75">
      <c r="B16" s="8"/>
      <c r="C16" s="8"/>
      <c r="D16" s="8">
        <v>541</v>
      </c>
      <c r="E16" s="13"/>
      <c r="F16" s="13" t="s">
        <v>42</v>
      </c>
      <c r="G16" s="2"/>
      <c r="H16" s="2"/>
      <c r="I16" s="3"/>
      <c r="J16" s="14"/>
      <c r="K16" s="14"/>
      <c r="L16" s="14"/>
    </row>
    <row r="17" spans="2:12" ht="38.25">
      <c r="B17" s="8"/>
      <c r="C17" s="8"/>
      <c r="D17" s="8"/>
      <c r="E17" s="13">
        <v>5413</v>
      </c>
      <c r="F17" s="13" t="s">
        <v>43</v>
      </c>
      <c r="G17" s="2"/>
      <c r="H17" s="2"/>
      <c r="I17" s="3"/>
      <c r="J17" s="14"/>
      <c r="K17" s="14"/>
      <c r="L17" s="14"/>
    </row>
    <row r="18" spans="2:12">
      <c r="B18" s="9"/>
      <c r="C18" s="7"/>
      <c r="D18" s="7"/>
      <c r="E18" s="7"/>
      <c r="F18" s="11" t="s">
        <v>21</v>
      </c>
      <c r="G18" s="2"/>
      <c r="H18" s="2"/>
      <c r="I18" s="2"/>
      <c r="J18" s="14"/>
      <c r="K18" s="14"/>
      <c r="L18" s="14"/>
    </row>
    <row r="20" spans="2:1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2:1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2:1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B1:H33"/>
  <sheetViews>
    <sheetView showGridLines="0" zoomScaleNormal="100" workbookViewId="0">
      <selection activeCell="D4" sqref="D4"/>
    </sheetView>
  </sheetViews>
  <sheetFormatPr defaultRowHeight="15.75"/>
  <cols>
    <col min="1" max="1" width="9.140625" style="21"/>
    <col min="2" max="2" width="37.7109375" style="21" customWidth="1"/>
    <col min="3" max="6" width="25.28515625" style="21" customWidth="1"/>
    <col min="7" max="8" width="15.7109375" style="21" customWidth="1"/>
    <col min="9" max="16384" width="9.140625" style="21"/>
  </cols>
  <sheetData>
    <row r="1" spans="2:8">
      <c r="B1" s="57"/>
      <c r="C1" s="57"/>
      <c r="D1" s="57"/>
      <c r="E1" s="57"/>
      <c r="F1" s="58"/>
      <c r="G1" s="58"/>
      <c r="H1" s="58"/>
    </row>
    <row r="2" spans="2:8" ht="15.75" customHeight="1">
      <c r="B2" s="142" t="s">
        <v>44</v>
      </c>
      <c r="C2" s="142"/>
      <c r="D2" s="142"/>
      <c r="E2" s="142"/>
      <c r="F2" s="142"/>
      <c r="G2" s="142"/>
      <c r="H2" s="142"/>
    </row>
    <row r="3" spans="2:8">
      <c r="B3" s="20"/>
      <c r="C3" s="20"/>
      <c r="D3" s="20"/>
      <c r="E3" s="20"/>
      <c r="F3" s="59"/>
      <c r="G3" s="59"/>
      <c r="H3" s="59"/>
    </row>
    <row r="4" spans="2:8" ht="47.25">
      <c r="B4" s="23" t="s">
        <v>8</v>
      </c>
      <c r="C4" s="23" t="s">
        <v>193</v>
      </c>
      <c r="D4" s="23" t="s">
        <v>210</v>
      </c>
      <c r="E4" s="23" t="s">
        <v>194</v>
      </c>
      <c r="F4" s="23" t="s">
        <v>195</v>
      </c>
      <c r="G4" s="23" t="s">
        <v>23</v>
      </c>
      <c r="H4" s="23" t="s">
        <v>49</v>
      </c>
    </row>
    <row r="5" spans="2:8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>
      <c r="B6" s="24" t="s">
        <v>191</v>
      </c>
      <c r="C6" s="75">
        <v>0</v>
      </c>
      <c r="D6" s="118">
        <v>0</v>
      </c>
      <c r="E6" s="118">
        <v>0</v>
      </c>
      <c r="F6" s="126">
        <v>0</v>
      </c>
      <c r="G6" s="29"/>
      <c r="H6" s="29"/>
    </row>
    <row r="7" spans="2:8">
      <c r="B7" s="24" t="s">
        <v>18</v>
      </c>
      <c r="C7" s="127"/>
      <c r="D7" s="128"/>
      <c r="E7" s="128"/>
      <c r="F7" s="127"/>
      <c r="G7" s="29"/>
      <c r="H7" s="29"/>
    </row>
    <row r="8" spans="2:8">
      <c r="B8" s="71" t="s">
        <v>19</v>
      </c>
      <c r="C8" s="129"/>
      <c r="D8" s="130"/>
      <c r="E8" s="130"/>
      <c r="F8" s="131"/>
      <c r="G8" s="29"/>
      <c r="H8" s="29"/>
    </row>
    <row r="9" spans="2:8">
      <c r="B9" s="71" t="s">
        <v>20</v>
      </c>
      <c r="C9" s="129"/>
      <c r="D9" s="130"/>
      <c r="E9" s="130"/>
      <c r="F9" s="131"/>
      <c r="G9" s="29"/>
      <c r="H9" s="29"/>
    </row>
    <row r="10" spans="2:8">
      <c r="B10" s="72" t="s">
        <v>21</v>
      </c>
      <c r="C10" s="129"/>
      <c r="D10" s="132"/>
      <c r="E10" s="132"/>
      <c r="F10" s="133"/>
      <c r="G10" s="29"/>
      <c r="H10" s="29"/>
    </row>
    <row r="11" spans="2:8">
      <c r="B11" s="24" t="s">
        <v>157</v>
      </c>
      <c r="C11" s="127"/>
      <c r="D11" s="128"/>
      <c r="E11" s="128"/>
      <c r="F11" s="127"/>
      <c r="G11" s="29"/>
      <c r="H11" s="29"/>
    </row>
    <row r="12" spans="2:8" ht="31.5">
      <c r="B12" s="71" t="s">
        <v>158</v>
      </c>
      <c r="C12" s="129"/>
      <c r="D12" s="130"/>
      <c r="E12" s="130"/>
      <c r="F12" s="131"/>
      <c r="G12" s="29"/>
      <c r="H12" s="29"/>
    </row>
    <row r="13" spans="2:8">
      <c r="B13" s="76"/>
      <c r="C13" s="129"/>
      <c r="D13" s="132"/>
      <c r="E13" s="134"/>
      <c r="F13" s="133"/>
      <c r="G13" s="29"/>
      <c r="H13" s="29"/>
    </row>
    <row r="14" spans="2:8">
      <c r="B14" s="24" t="s">
        <v>159</v>
      </c>
      <c r="C14" s="127"/>
      <c r="D14" s="128"/>
      <c r="E14" s="128"/>
      <c r="F14" s="127"/>
      <c r="G14" s="29"/>
      <c r="H14" s="29"/>
    </row>
    <row r="15" spans="2:8">
      <c r="B15" s="71" t="s">
        <v>164</v>
      </c>
      <c r="C15" s="129"/>
      <c r="D15" s="130"/>
      <c r="E15" s="130"/>
      <c r="F15" s="131"/>
      <c r="G15" s="29"/>
      <c r="H15" s="29"/>
    </row>
    <row r="16" spans="2:8">
      <c r="B16" s="71" t="s">
        <v>160</v>
      </c>
      <c r="C16" s="129"/>
      <c r="D16" s="130"/>
      <c r="E16" s="130"/>
      <c r="F16" s="131"/>
      <c r="G16" s="29"/>
      <c r="H16" s="29"/>
    </row>
    <row r="17" spans="2:8">
      <c r="B17" s="71" t="s">
        <v>161</v>
      </c>
      <c r="C17" s="129"/>
      <c r="D17" s="130"/>
      <c r="E17" s="130"/>
      <c r="F17" s="131"/>
      <c r="G17" s="29"/>
      <c r="H17" s="29"/>
    </row>
    <row r="18" spans="2:8">
      <c r="B18" s="76"/>
      <c r="C18" s="129"/>
      <c r="D18" s="132"/>
      <c r="E18" s="134"/>
      <c r="F18" s="133"/>
      <c r="G18" s="29"/>
      <c r="H18" s="29"/>
    </row>
    <row r="19" spans="2:8" ht="33.75" customHeight="1">
      <c r="B19" s="24" t="s">
        <v>162</v>
      </c>
      <c r="C19" s="127"/>
      <c r="D19" s="128"/>
      <c r="E19" s="128"/>
      <c r="F19" s="127"/>
      <c r="G19" s="29"/>
      <c r="H19" s="29"/>
    </row>
    <row r="20" spans="2:8" ht="39" customHeight="1">
      <c r="B20" s="71" t="s">
        <v>163</v>
      </c>
      <c r="C20" s="129"/>
      <c r="D20" s="130"/>
      <c r="E20" s="130"/>
      <c r="F20" s="131"/>
      <c r="G20" s="29"/>
      <c r="H20" s="29"/>
    </row>
    <row r="21" spans="2:8">
      <c r="B21" s="76"/>
      <c r="C21" s="129"/>
      <c r="D21" s="132"/>
      <c r="E21" s="134"/>
      <c r="F21" s="133"/>
      <c r="G21" s="29"/>
      <c r="H21" s="29"/>
    </row>
    <row r="22" spans="2:8">
      <c r="B22" s="24" t="s">
        <v>192</v>
      </c>
      <c r="C22" s="127"/>
      <c r="D22" s="128"/>
      <c r="E22" s="128"/>
      <c r="F22" s="127"/>
      <c r="G22" s="29"/>
      <c r="H22" s="29"/>
    </row>
    <row r="23" spans="2:8">
      <c r="B23" s="24" t="s">
        <v>18</v>
      </c>
      <c r="C23" s="127"/>
      <c r="D23" s="128"/>
      <c r="E23" s="128"/>
      <c r="F23" s="127"/>
      <c r="G23" s="29"/>
      <c r="H23" s="29"/>
    </row>
    <row r="24" spans="2:8">
      <c r="B24" s="71" t="s">
        <v>19</v>
      </c>
      <c r="C24" s="129"/>
      <c r="D24" s="130"/>
      <c r="E24" s="130"/>
      <c r="F24" s="131"/>
      <c r="G24" s="29"/>
      <c r="H24" s="29"/>
    </row>
    <row r="25" spans="2:8">
      <c r="B25" s="71" t="s">
        <v>20</v>
      </c>
      <c r="C25" s="129"/>
      <c r="D25" s="130"/>
      <c r="E25" s="130"/>
      <c r="F25" s="131"/>
      <c r="G25" s="29"/>
      <c r="H25" s="29"/>
    </row>
    <row r="26" spans="2:8">
      <c r="B26" s="24" t="s">
        <v>157</v>
      </c>
      <c r="C26" s="127"/>
      <c r="D26" s="128"/>
      <c r="E26" s="128"/>
      <c r="F26" s="127"/>
      <c r="G26" s="29"/>
      <c r="H26" s="29"/>
    </row>
    <row r="27" spans="2:8" ht="31.5">
      <c r="B27" s="71" t="s">
        <v>158</v>
      </c>
      <c r="C27" s="129"/>
      <c r="D27" s="130"/>
      <c r="E27" s="130"/>
      <c r="F27" s="131"/>
      <c r="G27" s="29"/>
      <c r="H27" s="29"/>
    </row>
    <row r="28" spans="2:8">
      <c r="B28" s="24" t="s">
        <v>159</v>
      </c>
      <c r="C28" s="127"/>
      <c r="D28" s="128"/>
      <c r="E28" s="128"/>
      <c r="F28" s="127"/>
      <c r="G28" s="29"/>
      <c r="H28" s="29"/>
    </row>
    <row r="29" spans="2:8">
      <c r="B29" s="71" t="s">
        <v>164</v>
      </c>
      <c r="C29" s="129"/>
      <c r="D29" s="130"/>
      <c r="E29" s="130"/>
      <c r="F29" s="131"/>
      <c r="G29" s="29"/>
      <c r="H29" s="29"/>
    </row>
    <row r="30" spans="2:8">
      <c r="B30" s="71" t="s">
        <v>160</v>
      </c>
      <c r="C30" s="129"/>
      <c r="D30" s="130"/>
      <c r="E30" s="130"/>
      <c r="F30" s="131"/>
      <c r="G30" s="29"/>
      <c r="H30" s="29"/>
    </row>
    <row r="31" spans="2:8">
      <c r="B31" s="71" t="s">
        <v>161</v>
      </c>
      <c r="C31" s="129"/>
      <c r="D31" s="130"/>
      <c r="E31" s="130"/>
      <c r="F31" s="131"/>
      <c r="G31" s="29"/>
      <c r="H31" s="29"/>
    </row>
    <row r="32" spans="2:8" ht="41.25" customHeight="1">
      <c r="B32" s="24" t="s">
        <v>165</v>
      </c>
      <c r="C32" s="127"/>
      <c r="D32" s="128"/>
      <c r="E32" s="128"/>
      <c r="F32" s="127"/>
      <c r="G32" s="29"/>
      <c r="H32" s="29"/>
    </row>
    <row r="33" spans="2:8" ht="39" customHeight="1">
      <c r="B33" s="71" t="s">
        <v>166</v>
      </c>
      <c r="C33" s="129"/>
      <c r="D33" s="130"/>
      <c r="E33" s="130"/>
      <c r="F33" s="131"/>
      <c r="G33" s="29"/>
      <c r="H33" s="29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B1:J125"/>
  <sheetViews>
    <sheetView showGridLines="0" zoomScaleNormal="100" workbookViewId="0">
      <selection activeCell="D6" sqref="D6"/>
    </sheetView>
  </sheetViews>
  <sheetFormatPr defaultRowHeight="15.75"/>
  <cols>
    <col min="1" max="1" width="9.140625" style="21"/>
    <col min="2" max="2" width="16.42578125" style="21" customWidth="1"/>
    <col min="3" max="3" width="67.42578125" style="21" customWidth="1"/>
    <col min="4" max="6" width="24.28515625" style="21" customWidth="1"/>
    <col min="7" max="7" width="15.7109375" style="21" customWidth="1"/>
    <col min="8" max="8" width="24.28515625" style="21" customWidth="1"/>
    <col min="9" max="16384" width="9.140625" style="21"/>
  </cols>
  <sheetData>
    <row r="1" spans="2:10" customFormat="1" ht="18">
      <c r="B1" s="1"/>
      <c r="C1" s="1"/>
      <c r="D1" s="1"/>
      <c r="E1" s="1"/>
      <c r="F1" s="1"/>
      <c r="G1" s="1"/>
      <c r="H1" s="1"/>
      <c r="I1" s="109"/>
      <c r="J1" s="109"/>
    </row>
    <row r="2" spans="2:10" customFormat="1" ht="18" customHeight="1">
      <c r="B2" s="175" t="s">
        <v>189</v>
      </c>
      <c r="C2" s="175"/>
      <c r="D2" s="175"/>
      <c r="E2" s="175"/>
      <c r="F2" s="175"/>
      <c r="G2" s="175"/>
      <c r="H2" s="111"/>
      <c r="I2" s="111"/>
      <c r="J2" s="110"/>
    </row>
    <row r="3" spans="2:10" customFormat="1" ht="18">
      <c r="B3" s="18"/>
      <c r="C3" s="18"/>
      <c r="D3" s="18"/>
      <c r="E3" s="18"/>
      <c r="F3" s="18"/>
      <c r="G3" s="18"/>
      <c r="H3" s="18"/>
      <c r="I3" s="19"/>
      <c r="J3" s="109"/>
    </row>
    <row r="4" spans="2:10" customFormat="1">
      <c r="B4" s="177" t="s">
        <v>190</v>
      </c>
      <c r="C4" s="177"/>
      <c r="D4" s="177"/>
      <c r="E4" s="177"/>
      <c r="F4" s="177"/>
      <c r="G4" s="177"/>
      <c r="H4" s="112"/>
      <c r="I4" s="112"/>
    </row>
    <row r="5" spans="2:10" customFormat="1" ht="18">
      <c r="B5" s="18"/>
      <c r="C5" s="18"/>
      <c r="D5" s="18"/>
      <c r="E5" s="18"/>
      <c r="F5" s="18"/>
      <c r="G5" s="18"/>
      <c r="H5" s="18"/>
      <c r="I5" s="19"/>
    </row>
    <row r="6" spans="2:10" ht="31.5">
      <c r="B6" s="176" t="s">
        <v>8</v>
      </c>
      <c r="C6" s="176"/>
      <c r="D6" s="23" t="s">
        <v>210</v>
      </c>
      <c r="E6" s="23" t="s">
        <v>194</v>
      </c>
      <c r="F6" s="23" t="s">
        <v>197</v>
      </c>
      <c r="G6" s="23" t="s">
        <v>49</v>
      </c>
    </row>
    <row r="7" spans="2:10">
      <c r="B7" s="176">
        <v>1</v>
      </c>
      <c r="C7" s="176"/>
      <c r="D7" s="23">
        <v>2</v>
      </c>
      <c r="E7" s="23">
        <v>3</v>
      </c>
      <c r="F7" s="23">
        <v>4</v>
      </c>
      <c r="G7" s="23" t="s">
        <v>45</v>
      </c>
    </row>
    <row r="8" spans="2:10" ht="15" customHeight="1">
      <c r="B8" s="60">
        <v>7745</v>
      </c>
      <c r="C8" s="61" t="s">
        <v>168</v>
      </c>
      <c r="D8" s="39">
        <f>SUM(D9:D16)</f>
        <v>98407539</v>
      </c>
      <c r="E8" s="39">
        <f t="shared" ref="E8:F8" si="0">SUM(E9:E16)</f>
        <v>98334764</v>
      </c>
      <c r="F8" s="45">
        <f t="shared" si="0"/>
        <v>101920653.34</v>
      </c>
      <c r="G8" s="28">
        <f>F8/E8*100</f>
        <v>103.64661407027936</v>
      </c>
    </row>
    <row r="9" spans="2:10" ht="15" customHeight="1">
      <c r="B9" s="62">
        <v>11</v>
      </c>
      <c r="C9" s="63" t="s">
        <v>169</v>
      </c>
      <c r="D9" s="25">
        <f>D19+D23+D67+D83</f>
        <v>42223787</v>
      </c>
      <c r="E9" s="25">
        <f>E19+E23+E67+E83</f>
        <v>42126082</v>
      </c>
      <c r="F9" s="28">
        <f>F19+F23+F67+F83</f>
        <v>41611167.25</v>
      </c>
      <c r="G9" s="28">
        <f t="shared" ref="G9:G68" si="1">F9/E9*100</f>
        <v>98.777681840907974</v>
      </c>
    </row>
    <row r="10" spans="2:10" ht="15" customHeight="1">
      <c r="B10" s="62">
        <v>12</v>
      </c>
      <c r="C10" s="63" t="s">
        <v>170</v>
      </c>
      <c r="D10" s="25">
        <f>D95+D110</f>
        <v>925</v>
      </c>
      <c r="E10" s="25">
        <f t="shared" ref="E10:F10" si="2">E95+E110</f>
        <v>5911</v>
      </c>
      <c r="F10" s="28">
        <f t="shared" si="2"/>
        <v>5746.6500000000005</v>
      </c>
      <c r="G10" s="28">
        <f t="shared" si="1"/>
        <v>97.219590593808164</v>
      </c>
    </row>
    <row r="11" spans="2:10" ht="15" customHeight="1">
      <c r="B11" s="62">
        <v>43</v>
      </c>
      <c r="C11" s="64" t="s">
        <v>171</v>
      </c>
      <c r="D11" s="25">
        <f>D58</f>
        <v>104850</v>
      </c>
      <c r="E11" s="25">
        <f t="shared" ref="E11:F11" si="3">E58</f>
        <v>104850</v>
      </c>
      <c r="F11" s="28">
        <f t="shared" si="3"/>
        <v>13220.24</v>
      </c>
      <c r="G11" s="28">
        <f t="shared" si="1"/>
        <v>12.608717215069145</v>
      </c>
    </row>
    <row r="12" spans="2:10" ht="25.5" customHeight="1">
      <c r="B12" s="62">
        <v>51</v>
      </c>
      <c r="C12" s="64" t="s">
        <v>174</v>
      </c>
      <c r="D12" s="25">
        <f>D63</f>
        <v>0</v>
      </c>
      <c r="E12" s="25">
        <f t="shared" ref="E12:F12" si="4">E63</f>
        <v>0</v>
      </c>
      <c r="F12" s="28">
        <f t="shared" si="4"/>
        <v>843.75</v>
      </c>
      <c r="G12" s="28"/>
    </row>
    <row r="13" spans="2:10" ht="25.5" customHeight="1">
      <c r="B13" s="62">
        <v>559</v>
      </c>
      <c r="C13" s="64" t="s">
        <v>209</v>
      </c>
      <c r="D13" s="25">
        <f>D118</f>
        <v>0</v>
      </c>
      <c r="E13" s="25">
        <f t="shared" ref="E13:F13" si="5">E118</f>
        <v>19944</v>
      </c>
      <c r="F13" s="28">
        <f t="shared" si="5"/>
        <v>19599.14</v>
      </c>
      <c r="G13" s="28">
        <f t="shared" si="1"/>
        <v>98.270858403529886</v>
      </c>
    </row>
    <row r="14" spans="2:10" ht="33.75" customHeight="1">
      <c r="B14" s="62">
        <v>573</v>
      </c>
      <c r="C14" s="63" t="s">
        <v>172</v>
      </c>
      <c r="D14" s="25">
        <f>D102</f>
        <v>5242</v>
      </c>
      <c r="E14" s="25">
        <f t="shared" ref="E14:F14" si="6">E102</f>
        <v>5242</v>
      </c>
      <c r="F14" s="28">
        <f t="shared" si="6"/>
        <v>4819.12</v>
      </c>
      <c r="G14" s="28">
        <f t="shared" si="1"/>
        <v>91.93285005723007</v>
      </c>
    </row>
    <row r="15" spans="2:10" ht="15" customHeight="1">
      <c r="B15" s="62">
        <v>581</v>
      </c>
      <c r="C15" s="63" t="s">
        <v>175</v>
      </c>
      <c r="D15" s="25">
        <f>D89</f>
        <v>3446980</v>
      </c>
      <c r="E15" s="25">
        <f t="shared" ref="E15:F15" si="7">E89</f>
        <v>3446980</v>
      </c>
      <c r="F15" s="28">
        <f t="shared" si="7"/>
        <v>2165019.86</v>
      </c>
      <c r="G15" s="28">
        <f t="shared" si="1"/>
        <v>62.809179629704836</v>
      </c>
    </row>
    <row r="16" spans="2:10">
      <c r="B16" s="62">
        <v>71</v>
      </c>
      <c r="C16" s="63" t="s">
        <v>176</v>
      </c>
      <c r="D16" s="25">
        <f>D75</f>
        <v>52625755</v>
      </c>
      <c r="E16" s="25">
        <f t="shared" ref="E16:F16" si="8">E75</f>
        <v>52625755</v>
      </c>
      <c r="F16" s="28">
        <f t="shared" si="8"/>
        <v>58100237.329999998</v>
      </c>
      <c r="G16" s="28">
        <f t="shared" si="1"/>
        <v>110.40266753417598</v>
      </c>
    </row>
    <row r="17" spans="2:7" ht="30" customHeight="1">
      <c r="B17" s="60">
        <v>3225</v>
      </c>
      <c r="C17" s="61" t="s">
        <v>173</v>
      </c>
      <c r="D17" s="39">
        <f>D18+D22+D66+D82+D88+D94+D109</f>
        <v>98407539</v>
      </c>
      <c r="E17" s="39">
        <f>E18+E22+E66+E82+E88+E94+E109</f>
        <v>98334764</v>
      </c>
      <c r="F17" s="45">
        <f t="shared" ref="F17" si="9">F18+F22+F66+F82+F88+F94+F109</f>
        <v>101920653.33999999</v>
      </c>
      <c r="G17" s="28">
        <f t="shared" si="1"/>
        <v>103.64661407027936</v>
      </c>
    </row>
    <row r="18" spans="2:7" s="44" customFormat="1" ht="30" customHeight="1">
      <c r="B18" s="60" t="s">
        <v>177</v>
      </c>
      <c r="C18" s="61" t="s">
        <v>178</v>
      </c>
      <c r="D18" s="39">
        <v>75000</v>
      </c>
      <c r="E18" s="39">
        <v>71250</v>
      </c>
      <c r="F18" s="45">
        <v>62120.5</v>
      </c>
      <c r="G18" s="28">
        <f t="shared" si="1"/>
        <v>87.186666666666667</v>
      </c>
    </row>
    <row r="19" spans="2:7" ht="30" customHeight="1">
      <c r="B19" s="62">
        <v>11</v>
      </c>
      <c r="C19" s="63" t="s">
        <v>169</v>
      </c>
      <c r="D19" s="25">
        <v>75000</v>
      </c>
      <c r="E19" s="25">
        <v>71250</v>
      </c>
      <c r="F19" s="28">
        <v>62120.5</v>
      </c>
      <c r="G19" s="28">
        <f t="shared" si="1"/>
        <v>87.186666666666667</v>
      </c>
    </row>
    <row r="20" spans="2:7" ht="30" customHeight="1">
      <c r="B20" s="62">
        <v>32</v>
      </c>
      <c r="C20" s="63" t="s">
        <v>13</v>
      </c>
      <c r="D20" s="25">
        <v>75000</v>
      </c>
      <c r="E20" s="25">
        <v>71250</v>
      </c>
      <c r="F20" s="28">
        <v>62120.5</v>
      </c>
      <c r="G20" s="28">
        <f t="shared" si="1"/>
        <v>87.186666666666667</v>
      </c>
    </row>
    <row r="21" spans="2:7" ht="30" customHeight="1">
      <c r="B21" s="62">
        <v>3238</v>
      </c>
      <c r="C21" s="63" t="s">
        <v>108</v>
      </c>
      <c r="D21" s="25"/>
      <c r="E21" s="25"/>
      <c r="F21" s="28">
        <v>62120.5</v>
      </c>
      <c r="G21" s="28"/>
    </row>
    <row r="22" spans="2:7" s="44" customFormat="1">
      <c r="B22" s="43" t="s">
        <v>179</v>
      </c>
      <c r="C22" s="43" t="s">
        <v>180</v>
      </c>
      <c r="D22" s="65">
        <f>D23+D58+D63</f>
        <v>3459096</v>
      </c>
      <c r="E22" s="65">
        <f t="shared" ref="E22:F22" si="10">E23+E58+E63</f>
        <v>3370127</v>
      </c>
      <c r="F22" s="40">
        <f t="shared" si="10"/>
        <v>3048162.56</v>
      </c>
      <c r="G22" s="28">
        <f t="shared" si="1"/>
        <v>90.44651907776769</v>
      </c>
    </row>
    <row r="23" spans="2:7">
      <c r="B23" s="66">
        <v>11</v>
      </c>
      <c r="C23" s="43" t="s">
        <v>169</v>
      </c>
      <c r="D23" s="65">
        <f>D24+D29+D50+D53+D55+D56</f>
        <v>3354246</v>
      </c>
      <c r="E23" s="65">
        <f t="shared" ref="E23:F23" si="11">E24+E29+E50+E53+E55+E56</f>
        <v>3265277</v>
      </c>
      <c r="F23" s="40">
        <f t="shared" si="11"/>
        <v>3034098.57</v>
      </c>
      <c r="G23" s="28">
        <f t="shared" si="1"/>
        <v>92.920097437369009</v>
      </c>
    </row>
    <row r="24" spans="2:7">
      <c r="B24" s="68">
        <v>31</v>
      </c>
      <c r="C24" s="42" t="s">
        <v>5</v>
      </c>
      <c r="D24" s="140">
        <v>1865995</v>
      </c>
      <c r="E24" s="140">
        <v>1829684</v>
      </c>
      <c r="F24" s="139">
        <f>SUM(F25:F28)</f>
        <v>1808731.1199999999</v>
      </c>
      <c r="G24" s="28">
        <f t="shared" si="1"/>
        <v>98.854836135638706</v>
      </c>
    </row>
    <row r="25" spans="2:7">
      <c r="B25" s="42">
        <v>3111</v>
      </c>
      <c r="C25" s="42" t="s">
        <v>31</v>
      </c>
      <c r="D25" s="42"/>
      <c r="E25" s="42"/>
      <c r="F25" s="139">
        <v>1509657.72</v>
      </c>
      <c r="G25" s="28"/>
    </row>
    <row r="26" spans="2:7">
      <c r="B26" s="42">
        <v>3112</v>
      </c>
      <c r="C26" s="42" t="s">
        <v>71</v>
      </c>
      <c r="D26" s="42"/>
      <c r="E26" s="42"/>
      <c r="F26" s="139">
        <v>4475.2</v>
      </c>
      <c r="G26" s="28"/>
    </row>
    <row r="27" spans="2:7">
      <c r="B27" s="26">
        <v>3121</v>
      </c>
      <c r="C27" s="26" t="s">
        <v>74</v>
      </c>
      <c r="D27" s="26"/>
      <c r="E27" s="26"/>
      <c r="F27" s="53">
        <v>45572.01</v>
      </c>
      <c r="G27" s="28"/>
    </row>
    <row r="28" spans="2:7">
      <c r="B28" s="26">
        <v>3132</v>
      </c>
      <c r="C28" s="26" t="s">
        <v>78</v>
      </c>
      <c r="D28" s="26"/>
      <c r="E28" s="26"/>
      <c r="F28" s="53">
        <v>249026.19</v>
      </c>
      <c r="G28" s="28"/>
    </row>
    <row r="29" spans="2:7">
      <c r="B29" s="70">
        <v>32</v>
      </c>
      <c r="C29" s="26" t="s">
        <v>13</v>
      </c>
      <c r="D29" s="67">
        <v>1427034</v>
      </c>
      <c r="E29" s="67">
        <v>1375085</v>
      </c>
      <c r="F29" s="53">
        <v>1178431.6399999999</v>
      </c>
      <c r="G29" s="28">
        <f t="shared" si="1"/>
        <v>85.69882152739649</v>
      </c>
    </row>
    <row r="30" spans="2:7">
      <c r="B30" s="26">
        <v>3211</v>
      </c>
      <c r="C30" s="26" t="s">
        <v>33</v>
      </c>
      <c r="D30" s="26"/>
      <c r="E30" s="26"/>
      <c r="F30" s="53">
        <v>78323.820000000007</v>
      </c>
      <c r="G30" s="28"/>
    </row>
    <row r="31" spans="2:7">
      <c r="B31" s="26">
        <v>3212</v>
      </c>
      <c r="C31" s="26" t="s">
        <v>82</v>
      </c>
      <c r="D31" s="26"/>
      <c r="E31" s="26"/>
      <c r="F31" s="53">
        <v>26406.99</v>
      </c>
      <c r="G31" s="28"/>
    </row>
    <row r="32" spans="2:7">
      <c r="B32" s="26">
        <v>3213</v>
      </c>
      <c r="C32" s="26" t="s">
        <v>84</v>
      </c>
      <c r="D32" s="26"/>
      <c r="E32" s="26"/>
      <c r="F32" s="53">
        <v>24250.04</v>
      </c>
      <c r="G32" s="28"/>
    </row>
    <row r="33" spans="2:7">
      <c r="B33" s="26">
        <v>3221</v>
      </c>
      <c r="C33" s="26" t="s">
        <v>87</v>
      </c>
      <c r="D33" s="26"/>
      <c r="E33" s="26"/>
      <c r="F33" s="53">
        <v>138376.75</v>
      </c>
      <c r="G33" s="28"/>
    </row>
    <row r="34" spans="2:7">
      <c r="B34" s="26">
        <v>3223</v>
      </c>
      <c r="C34" s="26" t="s">
        <v>89</v>
      </c>
      <c r="D34" s="26"/>
      <c r="E34" s="26"/>
      <c r="F34" s="53">
        <v>35184.81</v>
      </c>
      <c r="G34" s="28"/>
    </row>
    <row r="35" spans="2:7">
      <c r="B35" s="26">
        <v>3225</v>
      </c>
      <c r="C35" s="26" t="s">
        <v>91</v>
      </c>
      <c r="D35" s="26"/>
      <c r="E35" s="26"/>
      <c r="F35" s="26">
        <v>1727.32</v>
      </c>
      <c r="G35" s="28"/>
    </row>
    <row r="36" spans="2:7">
      <c r="B36" s="26">
        <v>3231</v>
      </c>
      <c r="C36" s="26" t="s">
        <v>94</v>
      </c>
      <c r="D36" s="26"/>
      <c r="E36" s="26"/>
      <c r="F36" s="53">
        <v>18739.27</v>
      </c>
      <c r="G36" s="28"/>
    </row>
    <row r="37" spans="2:7">
      <c r="B37" s="26">
        <v>3232</v>
      </c>
      <c r="C37" s="26" t="s">
        <v>96</v>
      </c>
      <c r="D37" s="26"/>
      <c r="E37" s="26"/>
      <c r="F37" s="53">
        <v>4936.6099999999997</v>
      </c>
      <c r="G37" s="28"/>
    </row>
    <row r="38" spans="2:7">
      <c r="B38" s="26">
        <v>3233</v>
      </c>
      <c r="C38" s="26" t="s">
        <v>98</v>
      </c>
      <c r="D38" s="26"/>
      <c r="E38" s="26"/>
      <c r="F38" s="53">
        <v>48192.45</v>
      </c>
      <c r="G38" s="28"/>
    </row>
    <row r="39" spans="2:7">
      <c r="B39" s="26">
        <v>3234</v>
      </c>
      <c r="C39" s="26" t="s">
        <v>100</v>
      </c>
      <c r="D39" s="26"/>
      <c r="E39" s="26"/>
      <c r="F39" s="53">
        <v>43800.76</v>
      </c>
      <c r="G39" s="28"/>
    </row>
    <row r="40" spans="2:7">
      <c r="B40" s="26">
        <v>3235</v>
      </c>
      <c r="C40" s="26" t="s">
        <v>102</v>
      </c>
      <c r="D40" s="26"/>
      <c r="E40" s="26"/>
      <c r="F40" s="53">
        <v>200978.79</v>
      </c>
      <c r="G40" s="28"/>
    </row>
    <row r="41" spans="2:7">
      <c r="B41" s="26">
        <v>3236</v>
      </c>
      <c r="C41" s="26" t="s">
        <v>104</v>
      </c>
      <c r="D41" s="26"/>
      <c r="E41" s="26"/>
      <c r="F41" s="53">
        <v>3730</v>
      </c>
      <c r="G41" s="28"/>
    </row>
    <row r="42" spans="2:7">
      <c r="B42" s="26">
        <v>3237</v>
      </c>
      <c r="C42" s="26" t="s">
        <v>106</v>
      </c>
      <c r="D42" s="26"/>
      <c r="E42" s="26"/>
      <c r="F42" s="53">
        <v>439219.77</v>
      </c>
      <c r="G42" s="28"/>
    </row>
    <row r="43" spans="2:7">
      <c r="B43" s="26">
        <v>3238</v>
      </c>
      <c r="C43" s="26" t="s">
        <v>108</v>
      </c>
      <c r="D43" s="26"/>
      <c r="E43" s="26"/>
      <c r="F43" s="53">
        <v>48748.86</v>
      </c>
      <c r="G43" s="28"/>
    </row>
    <row r="44" spans="2:7">
      <c r="B44" s="26">
        <v>3239</v>
      </c>
      <c r="C44" s="26" t="s">
        <v>110</v>
      </c>
      <c r="D44" s="26"/>
      <c r="E44" s="26"/>
      <c r="F44" s="53">
        <v>34258.14</v>
      </c>
      <c r="G44" s="28"/>
    </row>
    <row r="45" spans="2:7">
      <c r="B45" s="26">
        <v>3292</v>
      </c>
      <c r="C45" s="26" t="s">
        <v>115</v>
      </c>
      <c r="D45" s="26"/>
      <c r="E45" s="26"/>
      <c r="F45" s="53">
        <v>13812.46</v>
      </c>
      <c r="G45" s="28"/>
    </row>
    <row r="46" spans="2:7">
      <c r="B46" s="26">
        <v>3293</v>
      </c>
      <c r="C46" s="26" t="s">
        <v>117</v>
      </c>
      <c r="D46" s="26"/>
      <c r="E46" s="26"/>
      <c r="F46" s="53">
        <v>12943.57</v>
      </c>
      <c r="G46" s="28"/>
    </row>
    <row r="47" spans="2:7">
      <c r="B47" s="26">
        <v>3294</v>
      </c>
      <c r="C47" s="26" t="s">
        <v>119</v>
      </c>
      <c r="D47" s="26"/>
      <c r="E47" s="26"/>
      <c r="F47" s="26">
        <v>772.5</v>
      </c>
      <c r="G47" s="28"/>
    </row>
    <row r="48" spans="2:7">
      <c r="B48" s="26">
        <v>3295</v>
      </c>
      <c r="C48" s="26" t="s">
        <v>121</v>
      </c>
      <c r="D48" s="26"/>
      <c r="E48" s="26"/>
      <c r="F48" s="53">
        <v>2962.14</v>
      </c>
      <c r="G48" s="28"/>
    </row>
    <row r="49" spans="2:7">
      <c r="B49" s="26">
        <v>3299</v>
      </c>
      <c r="C49" s="26" t="s">
        <v>111</v>
      </c>
      <c r="D49" s="26"/>
      <c r="E49" s="26"/>
      <c r="F49" s="26">
        <v>1066.5899999999999</v>
      </c>
      <c r="G49" s="28"/>
    </row>
    <row r="50" spans="2:7">
      <c r="B50" s="70">
        <v>34</v>
      </c>
      <c r="C50" s="26" t="s">
        <v>123</v>
      </c>
      <c r="D50" s="67">
        <v>5309</v>
      </c>
      <c r="E50" s="67">
        <v>5044</v>
      </c>
      <c r="F50" s="26">
        <v>1092.29</v>
      </c>
      <c r="G50" s="28">
        <f t="shared" si="1"/>
        <v>21.655233941316414</v>
      </c>
    </row>
    <row r="51" spans="2:7">
      <c r="B51" s="26">
        <v>3431</v>
      </c>
      <c r="C51" s="26" t="s">
        <v>126</v>
      </c>
      <c r="D51" s="26"/>
      <c r="E51" s="26"/>
      <c r="F51" s="26">
        <v>298.20999999999998</v>
      </c>
      <c r="G51" s="28"/>
    </row>
    <row r="52" spans="2:7">
      <c r="B52" s="26">
        <v>3433</v>
      </c>
      <c r="C52" s="26" t="s">
        <v>128</v>
      </c>
      <c r="D52" s="26"/>
      <c r="E52" s="26"/>
      <c r="F52" s="26">
        <v>794.08</v>
      </c>
      <c r="G52" s="28"/>
    </row>
    <row r="53" spans="2:7">
      <c r="B53" s="70">
        <v>37</v>
      </c>
      <c r="C53" s="26" t="s">
        <v>129</v>
      </c>
      <c r="D53" s="67">
        <v>2272</v>
      </c>
      <c r="E53" s="67">
        <v>2159</v>
      </c>
      <c r="F53" s="53">
        <v>1723.54</v>
      </c>
      <c r="G53" s="28">
        <f t="shared" si="1"/>
        <v>79.83047707271885</v>
      </c>
    </row>
    <row r="54" spans="2:7">
      <c r="B54" s="26">
        <v>3721</v>
      </c>
      <c r="C54" s="26" t="s">
        <v>132</v>
      </c>
      <c r="D54" s="26"/>
      <c r="E54" s="26"/>
      <c r="F54" s="53">
        <v>1723.54</v>
      </c>
      <c r="G54" s="28"/>
    </row>
    <row r="55" spans="2:7">
      <c r="B55" s="70">
        <v>41</v>
      </c>
      <c r="C55" s="26" t="s">
        <v>7</v>
      </c>
      <c r="D55" s="67">
        <v>6636</v>
      </c>
      <c r="E55" s="26">
        <v>6305</v>
      </c>
      <c r="F55" s="26"/>
      <c r="G55" s="28">
        <f t="shared" si="1"/>
        <v>0</v>
      </c>
    </row>
    <row r="56" spans="2:7">
      <c r="B56" s="70">
        <v>42</v>
      </c>
      <c r="C56" s="26" t="s">
        <v>137</v>
      </c>
      <c r="D56" s="67">
        <v>47000</v>
      </c>
      <c r="E56" s="67">
        <v>47000</v>
      </c>
      <c r="F56" s="53">
        <v>44119.98</v>
      </c>
      <c r="G56" s="28">
        <f t="shared" si="1"/>
        <v>93.87229787234044</v>
      </c>
    </row>
    <row r="57" spans="2:7">
      <c r="B57" s="26">
        <v>4221</v>
      </c>
      <c r="C57" s="26" t="s">
        <v>140</v>
      </c>
      <c r="D57" s="26"/>
      <c r="E57" s="26"/>
      <c r="F57" s="53">
        <v>44119.98</v>
      </c>
      <c r="G57" s="28"/>
    </row>
    <row r="58" spans="2:7" s="44" customFormat="1">
      <c r="B58" s="66">
        <v>43</v>
      </c>
      <c r="C58" s="43" t="s">
        <v>171</v>
      </c>
      <c r="D58" s="65">
        <v>104850</v>
      </c>
      <c r="E58" s="65">
        <v>104850</v>
      </c>
      <c r="F58" s="55">
        <v>13220.24</v>
      </c>
      <c r="G58" s="28">
        <f t="shared" si="1"/>
        <v>12.608717215069145</v>
      </c>
    </row>
    <row r="59" spans="2:7">
      <c r="B59" s="70">
        <v>31</v>
      </c>
      <c r="C59" s="26" t="s">
        <v>5</v>
      </c>
      <c r="D59" s="67">
        <v>23489</v>
      </c>
      <c r="E59" s="67">
        <v>23489</v>
      </c>
      <c r="F59" s="26"/>
      <c r="G59" s="28">
        <f t="shared" si="1"/>
        <v>0</v>
      </c>
    </row>
    <row r="60" spans="2:7">
      <c r="B60" s="70">
        <v>32</v>
      </c>
      <c r="C60" s="26" t="s">
        <v>13</v>
      </c>
      <c r="D60" s="67">
        <v>81361</v>
      </c>
      <c r="E60" s="67">
        <v>81361</v>
      </c>
      <c r="F60" s="53">
        <v>13220.24</v>
      </c>
      <c r="G60" s="28">
        <f t="shared" si="1"/>
        <v>16.248866164378512</v>
      </c>
    </row>
    <row r="61" spans="2:7">
      <c r="B61" s="141" t="s">
        <v>97</v>
      </c>
      <c r="C61" s="26" t="s">
        <v>98</v>
      </c>
      <c r="D61" s="26"/>
      <c r="E61" s="26"/>
      <c r="F61" s="53">
        <v>924.91</v>
      </c>
      <c r="G61" s="28"/>
    </row>
    <row r="62" spans="2:7">
      <c r="B62" s="141" t="s">
        <v>112</v>
      </c>
      <c r="C62" s="26" t="s">
        <v>113</v>
      </c>
      <c r="D62" s="26"/>
      <c r="E62" s="26"/>
      <c r="F62" s="53">
        <v>12295.33</v>
      </c>
      <c r="G62" s="28"/>
    </row>
    <row r="63" spans="2:7" s="44" customFormat="1">
      <c r="B63" s="66">
        <v>51</v>
      </c>
      <c r="C63" s="43" t="s">
        <v>174</v>
      </c>
      <c r="D63" s="43"/>
      <c r="E63" s="43"/>
      <c r="F63" s="43">
        <v>843.75</v>
      </c>
      <c r="G63" s="28"/>
    </row>
    <row r="64" spans="2:7">
      <c r="B64" s="70">
        <v>32</v>
      </c>
      <c r="C64" s="26" t="s">
        <v>13</v>
      </c>
      <c r="D64" s="26"/>
      <c r="E64" s="26"/>
      <c r="F64" s="26">
        <v>843.75</v>
      </c>
      <c r="G64" s="28"/>
    </row>
    <row r="65" spans="2:7">
      <c r="B65" s="26">
        <v>3211</v>
      </c>
      <c r="C65" s="26" t="s">
        <v>33</v>
      </c>
      <c r="D65" s="26"/>
      <c r="E65" s="26"/>
      <c r="F65" s="26">
        <v>843.75</v>
      </c>
      <c r="G65" s="28"/>
    </row>
    <row r="66" spans="2:7" s="44" customFormat="1" ht="31.5">
      <c r="B66" s="43" t="s">
        <v>181</v>
      </c>
      <c r="C66" s="113" t="s">
        <v>182</v>
      </c>
      <c r="D66" s="65">
        <f>D67+D75</f>
        <v>91366296</v>
      </c>
      <c r="E66" s="65">
        <f t="shared" ref="E66:F66" si="12">E67+E75</f>
        <v>91361310</v>
      </c>
      <c r="F66" s="65">
        <f t="shared" si="12"/>
        <v>96577190.159999996</v>
      </c>
      <c r="G66" s="28">
        <f t="shared" si="1"/>
        <v>105.7090689264416</v>
      </c>
    </row>
    <row r="67" spans="2:7">
      <c r="B67" s="66">
        <v>11</v>
      </c>
      <c r="C67" s="26" t="s">
        <v>169</v>
      </c>
      <c r="D67" s="67">
        <v>38740541</v>
      </c>
      <c r="E67" s="67">
        <v>38735555</v>
      </c>
      <c r="F67" s="53">
        <v>38476952.829999998</v>
      </c>
      <c r="G67" s="28">
        <f t="shared" si="1"/>
        <v>99.332390693769582</v>
      </c>
    </row>
    <row r="68" spans="2:7">
      <c r="B68" s="70">
        <v>32</v>
      </c>
      <c r="C68" s="26" t="s">
        <v>13</v>
      </c>
      <c r="D68" s="67">
        <v>38579460</v>
      </c>
      <c r="E68" s="67">
        <v>38579460</v>
      </c>
      <c r="F68" s="53">
        <v>38476952.829999998</v>
      </c>
      <c r="G68" s="28">
        <f t="shared" si="1"/>
        <v>99.734295995848569</v>
      </c>
    </row>
    <row r="69" spans="2:7">
      <c r="B69" s="26">
        <v>3235</v>
      </c>
      <c r="C69" s="26" t="s">
        <v>102</v>
      </c>
      <c r="D69" s="26"/>
      <c r="E69" s="26"/>
      <c r="F69" s="53">
        <v>33799341</v>
      </c>
      <c r="G69" s="28"/>
    </row>
    <row r="70" spans="2:7">
      <c r="B70" s="26">
        <v>3292</v>
      </c>
      <c r="C70" s="26" t="s">
        <v>115</v>
      </c>
      <c r="D70" s="26"/>
      <c r="E70" s="26"/>
      <c r="F70" s="53">
        <v>238901</v>
      </c>
      <c r="G70" s="28"/>
    </row>
    <row r="71" spans="2:7">
      <c r="B71" s="26">
        <v>3295</v>
      </c>
      <c r="C71" s="26" t="s">
        <v>121</v>
      </c>
      <c r="D71" s="26"/>
      <c r="E71" s="26"/>
      <c r="F71" s="53">
        <v>14341.91</v>
      </c>
      <c r="G71" s="28"/>
    </row>
    <row r="72" spans="2:7">
      <c r="B72" s="26">
        <v>3299</v>
      </c>
      <c r="C72" s="26" t="s">
        <v>111</v>
      </c>
      <c r="D72" s="26"/>
      <c r="E72" s="26"/>
      <c r="F72" s="53">
        <v>4269136</v>
      </c>
      <c r="G72" s="28"/>
    </row>
    <row r="73" spans="2:7">
      <c r="B73" s="70">
        <v>44</v>
      </c>
      <c r="C73" s="26" t="s">
        <v>141</v>
      </c>
      <c r="D73" s="67">
        <v>161081</v>
      </c>
      <c r="E73" s="67">
        <v>156095</v>
      </c>
      <c r="F73" s="53"/>
      <c r="G73" s="28">
        <f t="shared" ref="G73:G122" si="13">F73/E73*100</f>
        <v>0</v>
      </c>
    </row>
    <row r="74" spans="2:7">
      <c r="B74" s="26">
        <v>4411</v>
      </c>
      <c r="C74" s="26" t="s">
        <v>69</v>
      </c>
      <c r="D74" s="26">
        <v>161081</v>
      </c>
      <c r="E74" s="26">
        <v>156095</v>
      </c>
      <c r="F74" s="53"/>
      <c r="G74" s="28">
        <f t="shared" si="13"/>
        <v>0</v>
      </c>
    </row>
    <row r="75" spans="2:7">
      <c r="B75" s="66">
        <v>71</v>
      </c>
      <c r="C75" s="26" t="s">
        <v>176</v>
      </c>
      <c r="D75" s="67">
        <v>52625755</v>
      </c>
      <c r="E75" s="67">
        <v>52625755</v>
      </c>
      <c r="F75" s="53">
        <v>58100237.329999998</v>
      </c>
      <c r="G75" s="28">
        <f t="shared" si="13"/>
        <v>110.40266753417598</v>
      </c>
    </row>
    <row r="76" spans="2:7">
      <c r="B76" s="70">
        <v>32</v>
      </c>
      <c r="C76" s="26" t="s">
        <v>13</v>
      </c>
      <c r="D76" s="67">
        <v>9561782</v>
      </c>
      <c r="E76" s="67">
        <v>9561782</v>
      </c>
      <c r="F76" s="26">
        <v>6330948.9500000002</v>
      </c>
      <c r="G76" s="28">
        <f t="shared" si="13"/>
        <v>66.210973540287782</v>
      </c>
    </row>
    <row r="77" spans="2:7">
      <c r="B77" s="141">
        <v>3235</v>
      </c>
      <c r="C77" s="26" t="s">
        <v>102</v>
      </c>
      <c r="D77" s="67"/>
      <c r="E77" s="67"/>
      <c r="F77" s="26">
        <v>3505875.69</v>
      </c>
      <c r="G77" s="28"/>
    </row>
    <row r="78" spans="2:7">
      <c r="B78" s="141">
        <v>3292</v>
      </c>
      <c r="C78" s="26" t="s">
        <v>115</v>
      </c>
      <c r="D78" s="67"/>
      <c r="E78" s="67"/>
      <c r="F78" s="26">
        <v>201337.45</v>
      </c>
      <c r="G78" s="28"/>
    </row>
    <row r="79" spans="2:7">
      <c r="B79" s="141">
        <v>3299</v>
      </c>
      <c r="C79" s="26" t="s">
        <v>111</v>
      </c>
      <c r="D79" s="67"/>
      <c r="E79" s="67"/>
      <c r="F79" s="26">
        <v>2623735.81</v>
      </c>
      <c r="G79" s="28"/>
    </row>
    <row r="80" spans="2:7">
      <c r="B80" s="70">
        <v>44</v>
      </c>
      <c r="C80" s="26" t="s">
        <v>141</v>
      </c>
      <c r="D80" s="67">
        <v>43063973</v>
      </c>
      <c r="E80" s="67">
        <v>43063973</v>
      </c>
      <c r="F80" s="53">
        <v>51769288.380000003</v>
      </c>
      <c r="G80" s="28">
        <f t="shared" si="13"/>
        <v>120.21484497029572</v>
      </c>
    </row>
    <row r="81" spans="2:7">
      <c r="B81" s="26">
        <v>4411</v>
      </c>
      <c r="C81" s="26" t="s">
        <v>69</v>
      </c>
      <c r="D81" s="26"/>
      <c r="E81" s="26"/>
      <c r="F81" s="53">
        <v>51769288.380000003</v>
      </c>
      <c r="G81" s="28"/>
    </row>
    <row r="82" spans="2:7" s="44" customFormat="1">
      <c r="B82" s="43" t="s">
        <v>183</v>
      </c>
      <c r="C82" s="43" t="s">
        <v>184</v>
      </c>
      <c r="D82" s="65">
        <v>54000</v>
      </c>
      <c r="E82" s="65">
        <v>54000</v>
      </c>
      <c r="F82" s="55">
        <v>37995.35</v>
      </c>
      <c r="G82" s="28">
        <f t="shared" si="13"/>
        <v>70.361759259259259</v>
      </c>
    </row>
    <row r="83" spans="2:7">
      <c r="B83" s="66">
        <v>11</v>
      </c>
      <c r="C83" s="26" t="s">
        <v>169</v>
      </c>
      <c r="D83" s="67">
        <v>54000</v>
      </c>
      <c r="E83" s="67">
        <v>54000</v>
      </c>
      <c r="F83" s="53">
        <v>37995.35</v>
      </c>
      <c r="G83" s="28">
        <f t="shared" si="13"/>
        <v>70.361759259259259</v>
      </c>
    </row>
    <row r="84" spans="2:7">
      <c r="B84" s="70">
        <v>41</v>
      </c>
      <c r="C84" s="26" t="s">
        <v>7</v>
      </c>
      <c r="D84" s="67">
        <v>33000</v>
      </c>
      <c r="E84" s="67">
        <v>33000</v>
      </c>
      <c r="F84" s="53">
        <v>24938.1</v>
      </c>
      <c r="G84" s="28">
        <f t="shared" si="13"/>
        <v>75.569999999999993</v>
      </c>
    </row>
    <row r="85" spans="2:7">
      <c r="B85" s="26">
        <v>4123</v>
      </c>
      <c r="C85" s="26" t="s">
        <v>153</v>
      </c>
      <c r="D85" s="26"/>
      <c r="E85" s="26"/>
      <c r="F85" s="53">
        <v>24938.1</v>
      </c>
      <c r="G85" s="28"/>
    </row>
    <row r="86" spans="2:7">
      <c r="B86" s="70">
        <v>42</v>
      </c>
      <c r="C86" s="26" t="s">
        <v>137</v>
      </c>
      <c r="D86" s="67">
        <v>21000</v>
      </c>
      <c r="E86" s="67">
        <v>21000</v>
      </c>
      <c r="F86" s="53">
        <v>13057.25</v>
      </c>
      <c r="G86" s="28">
        <f t="shared" si="13"/>
        <v>62.177380952380958</v>
      </c>
    </row>
    <row r="87" spans="2:7">
      <c r="B87" s="26">
        <v>4222</v>
      </c>
      <c r="C87" s="26" t="s">
        <v>201</v>
      </c>
      <c r="D87" s="26"/>
      <c r="E87" s="26"/>
      <c r="F87" s="53">
        <v>13057.25</v>
      </c>
      <c r="G87" s="28"/>
    </row>
    <row r="88" spans="2:7" s="44" customFormat="1">
      <c r="B88" s="43" t="s">
        <v>185</v>
      </c>
      <c r="C88" s="43" t="s">
        <v>186</v>
      </c>
      <c r="D88" s="65">
        <f>D89</f>
        <v>3446980</v>
      </c>
      <c r="E88" s="65">
        <f t="shared" ref="E88:F88" si="14">E89</f>
        <v>3446980</v>
      </c>
      <c r="F88" s="40">
        <f t="shared" si="14"/>
        <v>2165019.86</v>
      </c>
      <c r="G88" s="28">
        <f t="shared" si="13"/>
        <v>62.809179629704836</v>
      </c>
    </row>
    <row r="89" spans="2:7">
      <c r="B89" s="66">
        <v>581</v>
      </c>
      <c r="C89" s="26" t="s">
        <v>175</v>
      </c>
      <c r="D89" s="67">
        <v>3446980</v>
      </c>
      <c r="E89" s="67">
        <v>3446980</v>
      </c>
      <c r="F89" s="53">
        <v>2165019.86</v>
      </c>
      <c r="G89" s="28">
        <f t="shared" si="13"/>
        <v>62.809179629704836</v>
      </c>
    </row>
    <row r="90" spans="2:7">
      <c r="B90" s="70">
        <v>32</v>
      </c>
      <c r="C90" s="26" t="s">
        <v>13</v>
      </c>
      <c r="D90" s="67">
        <v>594330</v>
      </c>
      <c r="E90" s="67">
        <v>594330</v>
      </c>
      <c r="F90" s="53">
        <v>478518.56</v>
      </c>
      <c r="G90" s="28">
        <f t="shared" si="13"/>
        <v>80.513950162367706</v>
      </c>
    </row>
    <row r="91" spans="2:7">
      <c r="B91" s="26">
        <v>3237</v>
      </c>
      <c r="C91" s="26" t="s">
        <v>106</v>
      </c>
      <c r="D91" s="26"/>
      <c r="E91" s="26"/>
      <c r="F91" s="53">
        <v>478518.56</v>
      </c>
      <c r="G91" s="28"/>
    </row>
    <row r="92" spans="2:7">
      <c r="B92" s="70">
        <v>42</v>
      </c>
      <c r="C92" s="26" t="s">
        <v>137</v>
      </c>
      <c r="D92" s="67">
        <v>2852650</v>
      </c>
      <c r="E92" s="67">
        <v>2852650</v>
      </c>
      <c r="F92" s="53">
        <v>1686501.3</v>
      </c>
      <c r="G92" s="28">
        <f t="shared" si="13"/>
        <v>59.120512505915556</v>
      </c>
    </row>
    <row r="93" spans="2:7">
      <c r="B93" s="26">
        <v>4214</v>
      </c>
      <c r="C93" s="26" t="s">
        <v>199</v>
      </c>
      <c r="D93" s="26"/>
      <c r="E93" s="26"/>
      <c r="F93" s="53">
        <v>1686501.3</v>
      </c>
      <c r="G93" s="28"/>
    </row>
    <row r="94" spans="2:7" s="44" customFormat="1" ht="31.5">
      <c r="B94" s="43" t="s">
        <v>187</v>
      </c>
      <c r="C94" s="113" t="s">
        <v>188</v>
      </c>
      <c r="D94" s="65">
        <f>D95+D102</f>
        <v>6167</v>
      </c>
      <c r="E94" s="65">
        <f t="shared" ref="E94:F94" si="15">E95+E102</f>
        <v>6167</v>
      </c>
      <c r="F94" s="40">
        <f t="shared" si="15"/>
        <v>5669.55</v>
      </c>
      <c r="G94" s="28">
        <f t="shared" si="13"/>
        <v>91.933679260580519</v>
      </c>
    </row>
    <row r="95" spans="2:7">
      <c r="B95" s="66">
        <v>12</v>
      </c>
      <c r="C95" s="26" t="s">
        <v>170</v>
      </c>
      <c r="D95" s="67">
        <v>925</v>
      </c>
      <c r="E95" s="67">
        <v>925</v>
      </c>
      <c r="F95" s="53">
        <v>850.43</v>
      </c>
      <c r="G95" s="28">
        <f t="shared" si="13"/>
        <v>91.938378378378374</v>
      </c>
    </row>
    <row r="96" spans="2:7">
      <c r="B96" s="70">
        <v>31</v>
      </c>
      <c r="C96" s="26" t="s">
        <v>5</v>
      </c>
      <c r="D96" s="67">
        <v>445</v>
      </c>
      <c r="E96" s="67">
        <v>445</v>
      </c>
      <c r="F96" s="53">
        <v>370.43</v>
      </c>
      <c r="G96" s="28">
        <f t="shared" si="13"/>
        <v>83.242696629213484</v>
      </c>
    </row>
    <row r="97" spans="2:7">
      <c r="B97" s="26">
        <v>3111</v>
      </c>
      <c r="C97" s="26" t="s">
        <v>31</v>
      </c>
      <c r="D97" s="26"/>
      <c r="E97" s="26"/>
      <c r="F97" s="53">
        <v>309.31</v>
      </c>
      <c r="G97" s="28"/>
    </row>
    <row r="98" spans="2:7">
      <c r="B98" s="26">
        <v>3132</v>
      </c>
      <c r="C98" s="26" t="s">
        <v>78</v>
      </c>
      <c r="D98" s="26"/>
      <c r="E98" s="26"/>
      <c r="F98" s="26">
        <v>61.12</v>
      </c>
      <c r="G98" s="28"/>
    </row>
    <row r="99" spans="2:7">
      <c r="B99" s="70">
        <v>32</v>
      </c>
      <c r="C99" s="26" t="s">
        <v>13</v>
      </c>
      <c r="D99" s="67">
        <v>480</v>
      </c>
      <c r="E99" s="67">
        <v>480</v>
      </c>
      <c r="F99" s="53">
        <v>480</v>
      </c>
      <c r="G99" s="28">
        <f t="shared" si="13"/>
        <v>100</v>
      </c>
    </row>
    <row r="100" spans="2:7">
      <c r="B100" s="26">
        <v>3233</v>
      </c>
      <c r="C100" s="26" t="s">
        <v>98</v>
      </c>
      <c r="D100" s="26"/>
      <c r="E100" s="26"/>
      <c r="F100" s="53">
        <v>256.98</v>
      </c>
      <c r="G100" s="28"/>
    </row>
    <row r="101" spans="2:7">
      <c r="B101" s="26">
        <v>3237</v>
      </c>
      <c r="C101" s="26" t="s">
        <v>106</v>
      </c>
      <c r="D101" s="26"/>
      <c r="E101" s="26"/>
      <c r="F101" s="26">
        <v>223.02</v>
      </c>
      <c r="G101" s="28"/>
    </row>
    <row r="102" spans="2:7">
      <c r="B102" s="66">
        <v>573</v>
      </c>
      <c r="C102" s="26" t="s">
        <v>172</v>
      </c>
      <c r="D102" s="67">
        <v>5242</v>
      </c>
      <c r="E102" s="67">
        <v>5242</v>
      </c>
      <c r="F102" s="53">
        <v>4819.12</v>
      </c>
      <c r="G102" s="28">
        <f t="shared" si="13"/>
        <v>91.93285005723007</v>
      </c>
    </row>
    <row r="103" spans="2:7">
      <c r="B103" s="70">
        <v>31</v>
      </c>
      <c r="C103" s="26" t="s">
        <v>5</v>
      </c>
      <c r="D103" s="67">
        <v>2522</v>
      </c>
      <c r="E103" s="67">
        <v>2522</v>
      </c>
      <c r="F103" s="53">
        <v>2099.12</v>
      </c>
      <c r="G103" s="28">
        <f t="shared" si="13"/>
        <v>83.23235527359239</v>
      </c>
    </row>
    <row r="104" spans="2:7">
      <c r="B104" s="26">
        <v>3111</v>
      </c>
      <c r="C104" s="26" t="s">
        <v>31</v>
      </c>
      <c r="D104" s="26"/>
      <c r="E104" s="26"/>
      <c r="F104" s="53">
        <v>1752.76</v>
      </c>
      <c r="G104" s="28"/>
    </row>
    <row r="105" spans="2:7">
      <c r="B105" s="26">
        <v>3132</v>
      </c>
      <c r="C105" s="26" t="s">
        <v>78</v>
      </c>
      <c r="D105" s="26"/>
      <c r="E105" s="26"/>
      <c r="F105" s="53">
        <v>346.36</v>
      </c>
      <c r="G105" s="28"/>
    </row>
    <row r="106" spans="2:7">
      <c r="B106" s="70">
        <v>32</v>
      </c>
      <c r="C106" s="26" t="s">
        <v>13</v>
      </c>
      <c r="D106" s="67">
        <v>2720</v>
      </c>
      <c r="E106" s="67">
        <v>2720</v>
      </c>
      <c r="F106" s="53">
        <v>2720</v>
      </c>
      <c r="G106" s="28">
        <f t="shared" si="13"/>
        <v>100</v>
      </c>
    </row>
    <row r="107" spans="2:7">
      <c r="B107" s="26">
        <v>3233</v>
      </c>
      <c r="C107" s="26" t="s">
        <v>98</v>
      </c>
      <c r="D107" s="26"/>
      <c r="E107" s="26"/>
      <c r="F107" s="53">
        <v>1456.22</v>
      </c>
      <c r="G107" s="28"/>
    </row>
    <row r="108" spans="2:7">
      <c r="B108" s="26">
        <v>3237</v>
      </c>
      <c r="C108" s="26" t="s">
        <v>106</v>
      </c>
      <c r="D108" s="26"/>
      <c r="E108" s="26"/>
      <c r="F108" s="53">
        <v>1263.78</v>
      </c>
      <c r="G108" s="28"/>
    </row>
    <row r="109" spans="2:7" s="44" customFormat="1" ht="47.25">
      <c r="B109" s="43" t="s">
        <v>202</v>
      </c>
      <c r="C109" s="113" t="s">
        <v>203</v>
      </c>
      <c r="D109" s="65"/>
      <c r="E109" s="65">
        <f>E110+E118</f>
        <v>24930</v>
      </c>
      <c r="F109" s="40">
        <f>F110+F118</f>
        <v>24495.360000000001</v>
      </c>
      <c r="G109" s="28">
        <f t="shared" si="13"/>
        <v>98.256558363417568</v>
      </c>
    </row>
    <row r="110" spans="2:7">
      <c r="B110" s="26" t="s">
        <v>204</v>
      </c>
      <c r="C110" s="26" t="s">
        <v>170</v>
      </c>
      <c r="D110" s="26"/>
      <c r="E110" s="67">
        <v>4986</v>
      </c>
      <c r="F110" s="29">
        <v>4896.22</v>
      </c>
      <c r="G110" s="28">
        <f t="shared" si="13"/>
        <v>98.199358202968313</v>
      </c>
    </row>
    <row r="111" spans="2:7">
      <c r="B111" s="70" t="s">
        <v>205</v>
      </c>
      <c r="C111" s="26" t="s">
        <v>5</v>
      </c>
      <c r="D111" s="26"/>
      <c r="E111" s="67">
        <v>3860</v>
      </c>
      <c r="F111" s="29">
        <v>3782.02</v>
      </c>
      <c r="G111" s="28">
        <f t="shared" si="13"/>
        <v>97.979792746113986</v>
      </c>
    </row>
    <row r="112" spans="2:7">
      <c r="B112" s="141" t="s">
        <v>206</v>
      </c>
      <c r="C112" s="26" t="s">
        <v>31</v>
      </c>
      <c r="D112" s="26"/>
      <c r="E112" s="67"/>
      <c r="F112" s="29">
        <v>3262.87</v>
      </c>
      <c r="G112" s="28"/>
    </row>
    <row r="113" spans="2:7">
      <c r="B113" s="141" t="s">
        <v>77</v>
      </c>
      <c r="C113" s="26" t="s">
        <v>78</v>
      </c>
      <c r="D113" s="26"/>
      <c r="E113" s="67"/>
      <c r="F113" s="29">
        <v>519.15</v>
      </c>
      <c r="G113" s="28"/>
    </row>
    <row r="114" spans="2:7">
      <c r="B114" s="70" t="s">
        <v>207</v>
      </c>
      <c r="C114" s="26" t="s">
        <v>13</v>
      </c>
      <c r="D114" s="26"/>
      <c r="E114" s="67">
        <v>1126</v>
      </c>
      <c r="F114" s="29">
        <v>1114.2</v>
      </c>
      <c r="G114" s="28">
        <f t="shared" si="13"/>
        <v>98.952042628774421</v>
      </c>
    </row>
    <row r="115" spans="2:7">
      <c r="B115" s="141" t="s">
        <v>80</v>
      </c>
      <c r="C115" s="26" t="s">
        <v>33</v>
      </c>
      <c r="D115" s="26"/>
      <c r="E115" s="67"/>
      <c r="F115" s="29">
        <v>567.4</v>
      </c>
      <c r="G115" s="28"/>
    </row>
    <row r="116" spans="2:7">
      <c r="B116" s="141" t="s">
        <v>86</v>
      </c>
      <c r="C116" s="26" t="s">
        <v>87</v>
      </c>
      <c r="D116" s="26"/>
      <c r="E116" s="67"/>
      <c r="F116" s="29">
        <v>510</v>
      </c>
      <c r="G116" s="28"/>
    </row>
    <row r="117" spans="2:7">
      <c r="B117" s="141" t="s">
        <v>109</v>
      </c>
      <c r="C117" s="26" t="s">
        <v>110</v>
      </c>
      <c r="D117" s="26"/>
      <c r="E117" s="67"/>
      <c r="F117" s="29">
        <v>36.799999999999997</v>
      </c>
      <c r="G117" s="28"/>
    </row>
    <row r="118" spans="2:7">
      <c r="B118" s="26" t="s">
        <v>208</v>
      </c>
      <c r="C118" s="26" t="s">
        <v>209</v>
      </c>
      <c r="D118" s="26"/>
      <c r="E118" s="67">
        <v>19944</v>
      </c>
      <c r="F118" s="29">
        <v>19599.14</v>
      </c>
      <c r="G118" s="28">
        <f t="shared" si="13"/>
        <v>98.270858403529886</v>
      </c>
    </row>
    <row r="119" spans="2:7">
      <c r="B119" s="70" t="s">
        <v>205</v>
      </c>
      <c r="C119" s="26" t="s">
        <v>5</v>
      </c>
      <c r="D119" s="26"/>
      <c r="E119" s="67">
        <v>15170</v>
      </c>
      <c r="F119" s="29">
        <v>15128.09</v>
      </c>
      <c r="G119" s="28">
        <f t="shared" si="13"/>
        <v>99.723731048121294</v>
      </c>
    </row>
    <row r="120" spans="2:7">
      <c r="B120" s="141" t="s">
        <v>206</v>
      </c>
      <c r="C120" s="26" t="s">
        <v>31</v>
      </c>
      <c r="D120" s="26"/>
      <c r="E120" s="67"/>
      <c r="F120" s="29">
        <v>13051.48</v>
      </c>
      <c r="G120" s="28"/>
    </row>
    <row r="121" spans="2:7">
      <c r="B121" s="141" t="s">
        <v>77</v>
      </c>
      <c r="C121" s="26" t="s">
        <v>78</v>
      </c>
      <c r="D121" s="26"/>
      <c r="E121" s="67"/>
      <c r="F121" s="29">
        <v>2076.61</v>
      </c>
      <c r="G121" s="28"/>
    </row>
    <row r="122" spans="2:7">
      <c r="B122" s="70" t="s">
        <v>207</v>
      </c>
      <c r="C122" s="26" t="s">
        <v>13</v>
      </c>
      <c r="D122" s="26"/>
      <c r="E122" s="67">
        <v>4774</v>
      </c>
      <c r="F122" s="29">
        <v>4471.05</v>
      </c>
      <c r="G122" s="28">
        <f t="shared" si="13"/>
        <v>93.654168412232934</v>
      </c>
    </row>
    <row r="123" spans="2:7">
      <c r="B123" s="141" t="s">
        <v>80</v>
      </c>
      <c r="C123" s="26" t="s">
        <v>33</v>
      </c>
      <c r="D123" s="26"/>
      <c r="E123" s="26"/>
      <c r="F123" s="29">
        <v>2269.6</v>
      </c>
      <c r="G123" s="28"/>
    </row>
    <row r="124" spans="2:7">
      <c r="B124" s="141" t="s">
        <v>86</v>
      </c>
      <c r="C124" s="26" t="s">
        <v>87</v>
      </c>
      <c r="D124" s="26"/>
      <c r="E124" s="26"/>
      <c r="F124" s="29">
        <v>2054.25</v>
      </c>
      <c r="G124" s="28"/>
    </row>
    <row r="125" spans="2:7">
      <c r="B125" s="141" t="s">
        <v>109</v>
      </c>
      <c r="C125" s="26" t="s">
        <v>110</v>
      </c>
      <c r="D125" s="26"/>
      <c r="E125" s="26"/>
      <c r="F125" s="29">
        <v>147.19999999999999</v>
      </c>
      <c r="G125" s="28"/>
    </row>
  </sheetData>
  <mergeCells count="4">
    <mergeCell ref="B6:C6"/>
    <mergeCell ref="B7:C7"/>
    <mergeCell ref="B2:G2"/>
    <mergeCell ref="B4:G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rowBreaks count="2" manualBreakCount="2">
    <brk id="36" max="6" man="1"/>
    <brk id="86" max="6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Ana Beljan</cp:lastModifiedBy>
  <cp:lastPrinted>2024-03-26T12:43:07Z</cp:lastPrinted>
  <dcterms:created xsi:type="dcterms:W3CDTF">2022-08-12T12:51:27Z</dcterms:created>
  <dcterms:modified xsi:type="dcterms:W3CDTF">2025-05-20T08:29:51Z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